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C_LIMS_Report-20221213-171304" sheetId="1" r:id="rId5"/>
    <sheet state="visible" name="data evaluated" sheetId="2" r:id="rId6"/>
  </sheets>
  <definedNames/>
  <calcPr/>
</workbook>
</file>

<file path=xl/sharedStrings.xml><?xml version="1.0" encoding="utf-8"?>
<sst xmlns="http://schemas.openxmlformats.org/spreadsheetml/2006/main" count="2095" uniqueCount="732">
  <si>
    <t>$S PC/LIMS V1</t>
  </si>
  <si>
    <t>$S Devices V1</t>
  </si>
  <si>
    <t>$S device 848 Titrino plus V1</t>
  </si>
  <si>
    <t>P 5.848.0024</t>
  </si>
  <si>
    <t>S 20335</t>
  </si>
  <si>
    <t>$S ADC1</t>
  </si>
  <si>
    <t>ADC 3.848.1210</t>
  </si>
  <si>
    <t>S 57145</t>
  </si>
  <si>
    <t>$E</t>
  </si>
  <si>
    <t>$S MSB1</t>
  </si>
  <si>
    <t>$S 848</t>
  </si>
  <si>
    <t>S 68287</t>
  </si>
  <si>
    <t>S 1171327</t>
  </si>
  <si>
    <t>$S 801</t>
  </si>
  <si>
    <t>S 54376</t>
  </si>
  <si>
    <t>$S Sample data V1</t>
  </si>
  <si>
    <t>1.0</t>
  </si>
  <si>
    <t>g</t>
  </si>
  <si>
    <t>$S MPL V2</t>
  </si>
  <si>
    <t>$S Mode 1</t>
  </si>
  <si>
    <t>SET pH</t>
  </si>
  <si>
    <t>V1.0</t>
  </si>
  <si>
    <t>time s</t>
  </si>
  <si>
    <t>0.0</t>
  </si>
  <si>
    <t>0.0000</t>
  </si>
  <si>
    <t>35.0</t>
  </si>
  <si>
    <t>119.9</t>
  </si>
  <si>
    <t>0.0480</t>
  </si>
  <si>
    <t>35.3</t>
  </si>
  <si>
    <t>239.7</t>
  </si>
  <si>
    <t>0.0520</t>
  </si>
  <si>
    <t>35.4</t>
  </si>
  <si>
    <t>359.6</t>
  </si>
  <si>
    <t>0.8</t>
  </si>
  <si>
    <t>35.5</t>
  </si>
  <si>
    <t>479.5</t>
  </si>
  <si>
    <t>0.0660</t>
  </si>
  <si>
    <t>35.6</t>
  </si>
  <si>
    <t>599.4</t>
  </si>
  <si>
    <t>0.0800</t>
  </si>
  <si>
    <t>35.7</t>
  </si>
  <si>
    <t>719.3</t>
  </si>
  <si>
    <t>0.1100</t>
  </si>
  <si>
    <t>839.1</t>
  </si>
  <si>
    <t>0.1460</t>
  </si>
  <si>
    <t>959.0</t>
  </si>
  <si>
    <t>0.1880</t>
  </si>
  <si>
    <t>1078.9</t>
  </si>
  <si>
    <t>0.2360</t>
  </si>
  <si>
    <t>1198.8</t>
  </si>
  <si>
    <t>0.2880</t>
  </si>
  <si>
    <t>1318.6</t>
  </si>
  <si>
    <t>0.3440</t>
  </si>
  <si>
    <t>1438.5</t>
  </si>
  <si>
    <t>0.4040</t>
  </si>
  <si>
    <t>1558.4</t>
  </si>
  <si>
    <t>0.4680</t>
  </si>
  <si>
    <t>34.1</t>
  </si>
  <si>
    <t>1678.3</t>
  </si>
  <si>
    <t>0.5360</t>
  </si>
  <si>
    <t>33.9</t>
  </si>
  <si>
    <t>1798.1</t>
  </si>
  <si>
    <t>0.6080</t>
  </si>
  <si>
    <t>36.6</t>
  </si>
  <si>
    <t>1918.0</t>
  </si>
  <si>
    <t>0.6820</t>
  </si>
  <si>
    <t>36.7</t>
  </si>
  <si>
    <t>2037.9</t>
  </si>
  <si>
    <t>0.7540</t>
  </si>
  <si>
    <t>2157.8</t>
  </si>
  <si>
    <t>0.8320</t>
  </si>
  <si>
    <t>37.9</t>
  </si>
  <si>
    <t>2277.6</t>
  </si>
  <si>
    <t>0.9020</t>
  </si>
  <si>
    <t>34.4</t>
  </si>
  <si>
    <t>2397.5</t>
  </si>
  <si>
    <t>0.9740</t>
  </si>
  <si>
    <t>34.9</t>
  </si>
  <si>
    <t>2517.4</t>
  </si>
  <si>
    <t>35.9</t>
  </si>
  <si>
    <t>2637.3</t>
  </si>
  <si>
    <t>2757.1</t>
  </si>
  <si>
    <t>2877.0</t>
  </si>
  <si>
    <t>32.3</t>
  </si>
  <si>
    <t>2996.9</t>
  </si>
  <si>
    <t>32.1</t>
  </si>
  <si>
    <t>3116.8</t>
  </si>
  <si>
    <t>3236.7</t>
  </si>
  <si>
    <t>31.2</t>
  </si>
  <si>
    <t>3356.5</t>
  </si>
  <si>
    <t>3476.4</t>
  </si>
  <si>
    <t>3596.3</t>
  </si>
  <si>
    <t>3716.2</t>
  </si>
  <si>
    <t>3836.0</t>
  </si>
  <si>
    <t>3955.9</t>
  </si>
  <si>
    <t>4075.8</t>
  </si>
  <si>
    <t>4195.7</t>
  </si>
  <si>
    <t>4315.5</t>
  </si>
  <si>
    <t>4435.4</t>
  </si>
  <si>
    <t>4555.3</t>
  </si>
  <si>
    <t>4675.2</t>
  </si>
  <si>
    <t>4795.0</t>
  </si>
  <si>
    <t>4914.9</t>
  </si>
  <si>
    <t>5034.8</t>
  </si>
  <si>
    <t>5154.7</t>
  </si>
  <si>
    <t>5274.5</t>
  </si>
  <si>
    <t>5394.4</t>
  </si>
  <si>
    <t>5514.3</t>
  </si>
  <si>
    <t>5634.2</t>
  </si>
  <si>
    <t>5754.1</t>
  </si>
  <si>
    <t>5873.9</t>
  </si>
  <si>
    <t>16.0</t>
  </si>
  <si>
    <t>5993.8</t>
  </si>
  <si>
    <t>6113.7</t>
  </si>
  <si>
    <t>6233.6</t>
  </si>
  <si>
    <t>21.0</t>
  </si>
  <si>
    <t>6353.4</t>
  </si>
  <si>
    <t>6473.3</t>
  </si>
  <si>
    <t>14.0</t>
  </si>
  <si>
    <t>6593.2</t>
  </si>
  <si>
    <t>6713.1</t>
  </si>
  <si>
    <t>6832.9</t>
  </si>
  <si>
    <t>6952.8</t>
  </si>
  <si>
    <t>7072.7</t>
  </si>
  <si>
    <t>7192.6</t>
  </si>
  <si>
    <t>7312.5</t>
  </si>
  <si>
    <t>7432.3</t>
  </si>
  <si>
    <t>7552.2</t>
  </si>
  <si>
    <t>7672.1</t>
  </si>
  <si>
    <t>7792.0</t>
  </si>
  <si>
    <t>7911.8</t>
  </si>
  <si>
    <t>8031.7</t>
  </si>
  <si>
    <t>8151.6</t>
  </si>
  <si>
    <t>8271.5</t>
  </si>
  <si>
    <t>13.0</t>
  </si>
  <si>
    <t>8391.3</t>
  </si>
  <si>
    <t>8511.2</t>
  </si>
  <si>
    <t>8631.1</t>
  </si>
  <si>
    <t>8751.0</t>
  </si>
  <si>
    <t>8870.8</t>
  </si>
  <si>
    <t>8990.7</t>
  </si>
  <si>
    <t>9110.6</t>
  </si>
  <si>
    <t>9230.5</t>
  </si>
  <si>
    <t>7.0</t>
  </si>
  <si>
    <t>9350.3</t>
  </si>
  <si>
    <t>9470.2</t>
  </si>
  <si>
    <t>9590.1</t>
  </si>
  <si>
    <t>9710.0</t>
  </si>
  <si>
    <t>9829.9</t>
  </si>
  <si>
    <t>9949.7</t>
  </si>
  <si>
    <t>10069.6</t>
  </si>
  <si>
    <t>8.0</t>
  </si>
  <si>
    <t>10189.5</t>
  </si>
  <si>
    <t>10309.4</t>
  </si>
  <si>
    <t>10429.2</t>
  </si>
  <si>
    <t>10549.1</t>
  </si>
  <si>
    <t>10669.0</t>
  </si>
  <si>
    <t>10788.9</t>
  </si>
  <si>
    <t>10908.8</t>
  </si>
  <si>
    <t>11028.6</t>
  </si>
  <si>
    <t>11148.5</t>
  </si>
  <si>
    <t>11268.4</t>
  </si>
  <si>
    <t>11388.3</t>
  </si>
  <si>
    <t>11508.1</t>
  </si>
  <si>
    <t>11628.0</t>
  </si>
  <si>
    <t>11747.9</t>
  </si>
  <si>
    <t>11867.8</t>
  </si>
  <si>
    <t>11987.6</t>
  </si>
  <si>
    <t>12107.5</t>
  </si>
  <si>
    <t>12227.4</t>
  </si>
  <si>
    <t>12347.3</t>
  </si>
  <si>
    <t>12467.1</t>
  </si>
  <si>
    <t>12587.0</t>
  </si>
  <si>
    <t>12706.9</t>
  </si>
  <si>
    <t>12826.8</t>
  </si>
  <si>
    <t>12946.6</t>
  </si>
  <si>
    <t>13066.5</t>
  </si>
  <si>
    <t>13186.4</t>
  </si>
  <si>
    <t>13306.3</t>
  </si>
  <si>
    <t>13426.2</t>
  </si>
  <si>
    <t>13546.0</t>
  </si>
  <si>
    <t>13665.9</t>
  </si>
  <si>
    <t>13785.8</t>
  </si>
  <si>
    <t>13905.7</t>
  </si>
  <si>
    <t>14025.5</t>
  </si>
  <si>
    <t>14145.4</t>
  </si>
  <si>
    <t>14265.3</t>
  </si>
  <si>
    <t>14385.2</t>
  </si>
  <si>
    <t>14505.1</t>
  </si>
  <si>
    <t>14624.9</t>
  </si>
  <si>
    <t>14744.8</t>
  </si>
  <si>
    <t>4.0</t>
  </si>
  <si>
    <t>14864.7</t>
  </si>
  <si>
    <t>14984.6</t>
  </si>
  <si>
    <t>15104.4</t>
  </si>
  <si>
    <t>3.0</t>
  </si>
  <si>
    <t>15224.3</t>
  </si>
  <si>
    <t>15344.2</t>
  </si>
  <si>
    <t>15464.1</t>
  </si>
  <si>
    <t>15583.9</t>
  </si>
  <si>
    <t>15703.8</t>
  </si>
  <si>
    <t>15823.7</t>
  </si>
  <si>
    <t>15943.6</t>
  </si>
  <si>
    <t>16063.4</t>
  </si>
  <si>
    <t>16183.3</t>
  </si>
  <si>
    <t>16303.2</t>
  </si>
  <si>
    <t>16423.1</t>
  </si>
  <si>
    <t>16543.0</t>
  </si>
  <si>
    <t>16662.8</t>
  </si>
  <si>
    <t>16782.7</t>
  </si>
  <si>
    <t>16902.6</t>
  </si>
  <si>
    <t>17022.5</t>
  </si>
  <si>
    <t>17142.4</t>
  </si>
  <si>
    <t>17262.2</t>
  </si>
  <si>
    <t>17382.1</t>
  </si>
  <si>
    <t>17502.0</t>
  </si>
  <si>
    <t>17621.9</t>
  </si>
  <si>
    <t>17741.7</t>
  </si>
  <si>
    <t>17861.6</t>
  </si>
  <si>
    <t>17981.5</t>
  </si>
  <si>
    <t>18101.4</t>
  </si>
  <si>
    <t>18221.2</t>
  </si>
  <si>
    <t>18341.1</t>
  </si>
  <si>
    <t>18461.0</t>
  </si>
  <si>
    <t>18580.9</t>
  </si>
  <si>
    <t>18700.8</t>
  </si>
  <si>
    <t>18820.6</t>
  </si>
  <si>
    <t>18940.5</t>
  </si>
  <si>
    <t>19060.4</t>
  </si>
  <si>
    <t>19180.3</t>
  </si>
  <si>
    <t>19300.1</t>
  </si>
  <si>
    <t>19420.0</t>
  </si>
  <si>
    <t>19539.9</t>
  </si>
  <si>
    <t>2.0</t>
  </si>
  <si>
    <t>19659.8</t>
  </si>
  <si>
    <t>19779.6</t>
  </si>
  <si>
    <t>19899.5</t>
  </si>
  <si>
    <t>20019.4</t>
  </si>
  <si>
    <t>20139.3</t>
  </si>
  <si>
    <t>20259.2</t>
  </si>
  <si>
    <t>20379.0</t>
  </si>
  <si>
    <t>20498.9</t>
  </si>
  <si>
    <t>20618.8</t>
  </si>
  <si>
    <t>20738.7</t>
  </si>
  <si>
    <t>20858.6</t>
  </si>
  <si>
    <t>20978.4</t>
  </si>
  <si>
    <t>21098.3</t>
  </si>
  <si>
    <t>21218.2</t>
  </si>
  <si>
    <t>21338.1</t>
  </si>
  <si>
    <t>21457.9</t>
  </si>
  <si>
    <t>21577.8</t>
  </si>
  <si>
    <t>21697.7</t>
  </si>
  <si>
    <t>21817.6</t>
  </si>
  <si>
    <t>21937.4</t>
  </si>
  <si>
    <t>22057.3</t>
  </si>
  <si>
    <t>22177.2</t>
  </si>
  <si>
    <t>22297.1</t>
  </si>
  <si>
    <t>22416.9</t>
  </si>
  <si>
    <t>22536.8</t>
  </si>
  <si>
    <t>22656.7</t>
  </si>
  <si>
    <t>22776.6</t>
  </si>
  <si>
    <t>22896.5</t>
  </si>
  <si>
    <t>23016.3</t>
  </si>
  <si>
    <t>23136.2</t>
  </si>
  <si>
    <t>23256.1</t>
  </si>
  <si>
    <t>23376.0</t>
  </si>
  <si>
    <t>23495.8</t>
  </si>
  <si>
    <t>23615.7</t>
  </si>
  <si>
    <t>23735.6</t>
  </si>
  <si>
    <t>23855.5</t>
  </si>
  <si>
    <t>23975.4</t>
  </si>
  <si>
    <t>24095.2</t>
  </si>
  <si>
    <t>24215.1</t>
  </si>
  <si>
    <t>24335.0</t>
  </si>
  <si>
    <t>24454.9</t>
  </si>
  <si>
    <t>24574.7</t>
  </si>
  <si>
    <t>24694.6</t>
  </si>
  <si>
    <t>24814.5</t>
  </si>
  <si>
    <t>24934.4</t>
  </si>
  <si>
    <t>25054.3</t>
  </si>
  <si>
    <t>25174.1</t>
  </si>
  <si>
    <t>25294.0</t>
  </si>
  <si>
    <t>25413.9</t>
  </si>
  <si>
    <t>25533.8</t>
  </si>
  <si>
    <t>25653.6</t>
  </si>
  <si>
    <t>25773.5</t>
  </si>
  <si>
    <t>0.9</t>
  </si>
  <si>
    <t>25893.4</t>
  </si>
  <si>
    <t>26013.3</t>
  </si>
  <si>
    <t>26133.1</t>
  </si>
  <si>
    <t>26253.0</t>
  </si>
  <si>
    <t>26372.9</t>
  </si>
  <si>
    <t>26492.8</t>
  </si>
  <si>
    <t>26612.6</t>
  </si>
  <si>
    <t>26732.5</t>
  </si>
  <si>
    <t>26852.4</t>
  </si>
  <si>
    <t>26972.3</t>
  </si>
  <si>
    <t>27092.2</t>
  </si>
  <si>
    <t>27212.0</t>
  </si>
  <si>
    <t>27331.9</t>
  </si>
  <si>
    <t>27451.8</t>
  </si>
  <si>
    <t>0.7</t>
  </si>
  <si>
    <t>27571.7</t>
  </si>
  <si>
    <t>27691.6</t>
  </si>
  <si>
    <t>27811.4</t>
  </si>
  <si>
    <t>27931.3</t>
  </si>
  <si>
    <t>28051.2</t>
  </si>
  <si>
    <t>28171.1</t>
  </si>
  <si>
    <t>28290.9</t>
  </si>
  <si>
    <t>28410.8</t>
  </si>
  <si>
    <t>28530.7</t>
  </si>
  <si>
    <t>28650.6</t>
  </si>
  <si>
    <t>28770.4</t>
  </si>
  <si>
    <t>28890.3</t>
  </si>
  <si>
    <t>0.6</t>
  </si>
  <si>
    <t>29010.2</t>
  </si>
  <si>
    <t>29130.1</t>
  </si>
  <si>
    <t>29249.9</t>
  </si>
  <si>
    <t>29369.8</t>
  </si>
  <si>
    <t>29489.7</t>
  </si>
  <si>
    <t>0.5</t>
  </si>
  <si>
    <t>29609.6</t>
  </si>
  <si>
    <t>29729.5</t>
  </si>
  <si>
    <t>29849.3</t>
  </si>
  <si>
    <t>29969.2</t>
  </si>
  <si>
    <t>0.4</t>
  </si>
  <si>
    <t>30089.1</t>
  </si>
  <si>
    <t>30209.0</t>
  </si>
  <si>
    <t>30328.8</t>
  </si>
  <si>
    <t>30448.7</t>
  </si>
  <si>
    <t>30568.6</t>
  </si>
  <si>
    <t>30688.5</t>
  </si>
  <si>
    <t>30808.4</t>
  </si>
  <si>
    <t>30928.2</t>
  </si>
  <si>
    <t>31048.1</t>
  </si>
  <si>
    <t>31168.0</t>
  </si>
  <si>
    <t>31287.9</t>
  </si>
  <si>
    <t>31407.7</t>
  </si>
  <si>
    <t>31527.6</t>
  </si>
  <si>
    <t>31647.5</t>
  </si>
  <si>
    <t>31767.4</t>
  </si>
  <si>
    <t>31887.2</t>
  </si>
  <si>
    <t>32007.1</t>
  </si>
  <si>
    <t>32127.0</t>
  </si>
  <si>
    <t>32246.9</t>
  </si>
  <si>
    <t>32366.8</t>
  </si>
  <si>
    <t>32486.6</t>
  </si>
  <si>
    <t>32606.5</t>
  </si>
  <si>
    <t>0.3</t>
  </si>
  <si>
    <t>32726.4</t>
  </si>
  <si>
    <t>32846.3</t>
  </si>
  <si>
    <t>32966.1</t>
  </si>
  <si>
    <t>33086.0</t>
  </si>
  <si>
    <t>33205.9</t>
  </si>
  <si>
    <t>33325.8</t>
  </si>
  <si>
    <t>33445.6</t>
  </si>
  <si>
    <t>33565.5</t>
  </si>
  <si>
    <t>33685.4</t>
  </si>
  <si>
    <t>33805.3</t>
  </si>
  <si>
    <t>33925.2</t>
  </si>
  <si>
    <t>34045.0</t>
  </si>
  <si>
    <t>34164.9</t>
  </si>
  <si>
    <t>34284.8</t>
  </si>
  <si>
    <t>34404.7</t>
  </si>
  <si>
    <t>34524.5</t>
  </si>
  <si>
    <t>34644.4</t>
  </si>
  <si>
    <t>34764.3</t>
  </si>
  <si>
    <t>34884.2</t>
  </si>
  <si>
    <t>35004.0</t>
  </si>
  <si>
    <t>35123.9</t>
  </si>
  <si>
    <t>35243.8</t>
  </si>
  <si>
    <t>35363.7</t>
  </si>
  <si>
    <t>0.2</t>
  </si>
  <si>
    <t>35483.6</t>
  </si>
  <si>
    <t>35603.4</t>
  </si>
  <si>
    <t>35723.3</t>
  </si>
  <si>
    <t>35843.2</t>
  </si>
  <si>
    <t>35963.1</t>
  </si>
  <si>
    <t>36082.9</t>
  </si>
  <si>
    <t>36202.8</t>
  </si>
  <si>
    <t>36322.7</t>
  </si>
  <si>
    <t>36442.6</t>
  </si>
  <si>
    <t>36562.4</t>
  </si>
  <si>
    <t>36682.3</t>
  </si>
  <si>
    <t>36802.2</t>
  </si>
  <si>
    <t>36922.1</t>
  </si>
  <si>
    <t>37042.0</t>
  </si>
  <si>
    <t>37161.8</t>
  </si>
  <si>
    <t>37281.7</t>
  </si>
  <si>
    <t>37401.6</t>
  </si>
  <si>
    <t>37521.5</t>
  </si>
  <si>
    <t>37641.3</t>
  </si>
  <si>
    <t>37761.2</t>
  </si>
  <si>
    <t>37881.1</t>
  </si>
  <si>
    <t>38001.0</t>
  </si>
  <si>
    <t>38120.8</t>
  </si>
  <si>
    <t>38240.7</t>
  </si>
  <si>
    <t>38360.6</t>
  </si>
  <si>
    <t>38480.5</t>
  </si>
  <si>
    <t>38600.4</t>
  </si>
  <si>
    <t>38720.2</t>
  </si>
  <si>
    <t>0.1</t>
  </si>
  <si>
    <t>38840.1</t>
  </si>
  <si>
    <t>38960.0</t>
  </si>
  <si>
    <t>39079.9</t>
  </si>
  <si>
    <t>39199.7</t>
  </si>
  <si>
    <t>39319.6</t>
  </si>
  <si>
    <t>39439.5</t>
  </si>
  <si>
    <t>39559.4</t>
  </si>
  <si>
    <t>39679.2</t>
  </si>
  <si>
    <t>39799.1</t>
  </si>
  <si>
    <t>39919.0</t>
  </si>
  <si>
    <t>40038.9</t>
  </si>
  <si>
    <t>40158.8</t>
  </si>
  <si>
    <t>40278.6</t>
  </si>
  <si>
    <t>40398.5</t>
  </si>
  <si>
    <t>40518.4</t>
  </si>
  <si>
    <t>40638.3</t>
  </si>
  <si>
    <t>40758.1</t>
  </si>
  <si>
    <t>40878.0</t>
  </si>
  <si>
    <t>40997.9</t>
  </si>
  <si>
    <t>41117.8</t>
  </si>
  <si>
    <t>41237.6</t>
  </si>
  <si>
    <t>41357.5</t>
  </si>
  <si>
    <t>41477.4</t>
  </si>
  <si>
    <t>41597.3</t>
  </si>
  <si>
    <t>41717.2</t>
  </si>
  <si>
    <t>41837.0</t>
  </si>
  <si>
    <t>41956.9</t>
  </si>
  <si>
    <t>42076.8</t>
  </si>
  <si>
    <t>42196.7</t>
  </si>
  <si>
    <t>42316.5</t>
  </si>
  <si>
    <t>42436.4</t>
  </si>
  <si>
    <t>42556.3</t>
  </si>
  <si>
    <t>42676.2</t>
  </si>
  <si>
    <t>42796.0</t>
  </si>
  <si>
    <t>42915.9</t>
  </si>
  <si>
    <t>43035.8</t>
  </si>
  <si>
    <t>43155.7</t>
  </si>
  <si>
    <t>43275.5</t>
  </si>
  <si>
    <t>43395.4</t>
  </si>
  <si>
    <t>43515.3</t>
  </si>
  <si>
    <t>43635.2</t>
  </si>
  <si>
    <t>43755.1</t>
  </si>
  <si>
    <t>43874.9</t>
  </si>
  <si>
    <t>43994.8</t>
  </si>
  <si>
    <t>44114.7</t>
  </si>
  <si>
    <t>44234.6</t>
  </si>
  <si>
    <t>44354.4</t>
  </si>
  <si>
    <t>44474.3</t>
  </si>
  <si>
    <t>44594.2</t>
  </si>
  <si>
    <t>44714.1</t>
  </si>
  <si>
    <t>44833.9</t>
  </si>
  <si>
    <t>44953.8</t>
  </si>
  <si>
    <t>45073.7</t>
  </si>
  <si>
    <t>45193.6</t>
  </si>
  <si>
    <t>45313.5</t>
  </si>
  <si>
    <t>45433.3</t>
  </si>
  <si>
    <t>45553.2</t>
  </si>
  <si>
    <t>45673.1</t>
  </si>
  <si>
    <t>45793.0</t>
  </si>
  <si>
    <t>45912.8</t>
  </si>
  <si>
    <t>46032.7</t>
  </si>
  <si>
    <t>46152.6</t>
  </si>
  <si>
    <t>46272.5</t>
  </si>
  <si>
    <t>46392.3</t>
  </si>
  <si>
    <t>46512.2</t>
  </si>
  <si>
    <t>46632.1</t>
  </si>
  <si>
    <t>46752.0</t>
  </si>
  <si>
    <t>46871.8</t>
  </si>
  <si>
    <t>46991.7</t>
  </si>
  <si>
    <t>47111.6</t>
  </si>
  <si>
    <t>47231.5</t>
  </si>
  <si>
    <t>47351.4</t>
  </si>
  <si>
    <t>47471.2</t>
  </si>
  <si>
    <t>47591.1</t>
  </si>
  <si>
    <t>47711.0</t>
  </si>
  <si>
    <t>47830.9</t>
  </si>
  <si>
    <t>47950.7</t>
  </si>
  <si>
    <t>48070.6</t>
  </si>
  <si>
    <t>48190.5</t>
  </si>
  <si>
    <t>48310.4</t>
  </si>
  <si>
    <t>48430.2</t>
  </si>
  <si>
    <t>48550.1</t>
  </si>
  <si>
    <t>48670.0</t>
  </si>
  <si>
    <t>48789.9</t>
  </si>
  <si>
    <t>48909.7</t>
  </si>
  <si>
    <t>49029.6</t>
  </si>
  <si>
    <t>49149.5</t>
  </si>
  <si>
    <t>49269.4</t>
  </si>
  <si>
    <t>49389.3</t>
  </si>
  <si>
    <t>49509.1</t>
  </si>
  <si>
    <t>49629.0</t>
  </si>
  <si>
    <t>49748.9</t>
  </si>
  <si>
    <t>49868.8</t>
  </si>
  <si>
    <t>49988.6</t>
  </si>
  <si>
    <t>50108.5</t>
  </si>
  <si>
    <t>50228.4</t>
  </si>
  <si>
    <t>50348.3</t>
  </si>
  <si>
    <t>50468.2</t>
  </si>
  <si>
    <t>50588.0</t>
  </si>
  <si>
    <t>50707.9</t>
  </si>
  <si>
    <t>50827.8</t>
  </si>
  <si>
    <t>50947.7</t>
  </si>
  <si>
    <t>51067.5</t>
  </si>
  <si>
    <t>51187.4</t>
  </si>
  <si>
    <t>51307.3</t>
  </si>
  <si>
    <t>51427.2</t>
  </si>
  <si>
    <t>51547.0</t>
  </si>
  <si>
    <t>51666.9</t>
  </si>
  <si>
    <t>51786.8</t>
  </si>
  <si>
    <t>51906.7</t>
  </si>
  <si>
    <t>52026.5</t>
  </si>
  <si>
    <t>52146.4</t>
  </si>
  <si>
    <t>52266.3</t>
  </si>
  <si>
    <t>52386.2</t>
  </si>
  <si>
    <t>52506.0</t>
  </si>
  <si>
    <t>52625.9</t>
  </si>
  <si>
    <t>52745.8</t>
  </si>
  <si>
    <t>52865.7</t>
  </si>
  <si>
    <t>52985.6</t>
  </si>
  <si>
    <t>53105.4</t>
  </si>
  <si>
    <t>53225.3</t>
  </si>
  <si>
    <t>53345.2</t>
  </si>
  <si>
    <t>53465.1</t>
  </si>
  <si>
    <t>53584.9</t>
  </si>
  <si>
    <t>53704.8</t>
  </si>
  <si>
    <t>53824.7</t>
  </si>
  <si>
    <t>53944.6</t>
  </si>
  <si>
    <t>54064.4</t>
  </si>
  <si>
    <t>54184.3</t>
  </si>
  <si>
    <t>54304.2</t>
  </si>
  <si>
    <t>54424.1</t>
  </si>
  <si>
    <t>54543.9</t>
  </si>
  <si>
    <t>54663.8</t>
  </si>
  <si>
    <t>54783.7</t>
  </si>
  <si>
    <t>54903.6</t>
  </si>
  <si>
    <t>55023.5</t>
  </si>
  <si>
    <t>55143.3</t>
  </si>
  <si>
    <t>55263.2</t>
  </si>
  <si>
    <t>55383.1</t>
  </si>
  <si>
    <t>55503.0</t>
  </si>
  <si>
    <t>55622.8</t>
  </si>
  <si>
    <t>55742.7</t>
  </si>
  <si>
    <t>55862.6</t>
  </si>
  <si>
    <t>55982.5</t>
  </si>
  <si>
    <t>56102.4</t>
  </si>
  <si>
    <t>56222.2</t>
  </si>
  <si>
    <t>56342.1</t>
  </si>
  <si>
    <t>56462.0</t>
  </si>
  <si>
    <t>56581.9</t>
  </si>
  <si>
    <t>56701.7</t>
  </si>
  <si>
    <t>56821.6</t>
  </si>
  <si>
    <t>56941.5</t>
  </si>
  <si>
    <t>57061.4</t>
  </si>
  <si>
    <t>57181.2</t>
  </si>
  <si>
    <t>57301.1</t>
  </si>
  <si>
    <t>57421.0</t>
  </si>
  <si>
    <t>57540.9</t>
  </si>
  <si>
    <t>57660.7</t>
  </si>
  <si>
    <t>57780.6</t>
  </si>
  <si>
    <t>57900.5</t>
  </si>
  <si>
    <t>58020.4</t>
  </si>
  <si>
    <t>58140.2</t>
  </si>
  <si>
    <t>58260.1</t>
  </si>
  <si>
    <t>58380.0</t>
  </si>
  <si>
    <t>58499.9</t>
  </si>
  <si>
    <t>58619.8</t>
  </si>
  <si>
    <t>58739.6</t>
  </si>
  <si>
    <t>58859.5</t>
  </si>
  <si>
    <t>58979.4</t>
  </si>
  <si>
    <t>59099.3</t>
  </si>
  <si>
    <t>59219.1</t>
  </si>
  <si>
    <t>59339.0</t>
  </si>
  <si>
    <t>59458.9</t>
  </si>
  <si>
    <t>59578.8</t>
  </si>
  <si>
    <t>59698.6</t>
  </si>
  <si>
    <t>59818.5</t>
  </si>
  <si>
    <t>59938.4</t>
  </si>
  <si>
    <t>60058.3</t>
  </si>
  <si>
    <t>60178.1</t>
  </si>
  <si>
    <t>60298.0</t>
  </si>
  <si>
    <t>60417.9</t>
  </si>
  <si>
    <t>60537.8</t>
  </si>
  <si>
    <t>60657.6</t>
  </si>
  <si>
    <t>60777.5</t>
  </si>
  <si>
    <t>60897.4</t>
  </si>
  <si>
    <t>61017.3</t>
  </si>
  <si>
    <t>61137.2</t>
  </si>
  <si>
    <t>61257.0</t>
  </si>
  <si>
    <t>61376.9</t>
  </si>
  <si>
    <t>61496.8</t>
  </si>
  <si>
    <t>61616.7</t>
  </si>
  <si>
    <t>61736.5</t>
  </si>
  <si>
    <t>61856.4</t>
  </si>
  <si>
    <t>61976.3</t>
  </si>
  <si>
    <t>62096.2</t>
  </si>
  <si>
    <t>62216.0</t>
  </si>
  <si>
    <t>62335.9</t>
  </si>
  <si>
    <t>62455.8</t>
  </si>
  <si>
    <t>62575.7</t>
  </si>
  <si>
    <t>62622.2</t>
  </si>
  <si>
    <t>$S DETERM V1</t>
  </si>
  <si>
    <t>$S Props V2</t>
  </si>
  <si>
    <t>SET-ZP2</t>
  </si>
  <si>
    <t>modified</t>
  </si>
  <si>
    <t>Determination</t>
  </si>
  <si>
    <t>original</t>
  </si>
  <si>
    <t>Manual stop</t>
  </si>
  <si>
    <t>JENS-MAN</t>
  </si>
  <si>
    <t>$S Results V1</t>
  </si>
  <si>
    <t>$S Result 1C.R1 V1</t>
  </si>
  <si>
    <t>%</t>
  </si>
  <si>
    <t>$S Result 1C.R2 V1</t>
  </si>
  <si>
    <t>$S Result 1C.R3 V1</t>
  </si>
  <si>
    <t>$S Result 1C.R4 V1</t>
  </si>
  <si>
    <t>$S Result 1C.R5 V1</t>
  </si>
  <si>
    <t>V2.0</t>
  </si>
  <si>
    <t>$S EP V1</t>
  </si>
  <si>
    <t>$S Cal V1</t>
  </si>
  <si>
    <t>$S StdAdd V1</t>
  </si>
  <si>
    <t>$S Other Variables V1</t>
  </si>
  <si>
    <t>$S System V1</t>
  </si>
  <si>
    <t>62635.0</t>
  </si>
  <si>
    <t>62623.4</t>
  </si>
  <si>
    <t>94.4</t>
  </si>
  <si>
    <t>Pt1000</t>
  </si>
  <si>
    <t>NaOH</t>
  </si>
  <si>
    <t>$S Statistic V2</t>
  </si>
  <si>
    <t>$S ComVar local V1</t>
  </si>
  <si>
    <t>$S Titrant V1</t>
  </si>
  <si>
    <t>$S Titrant1 V1</t>
  </si>
  <si>
    <t>mol/L</t>
  </si>
  <si>
    <t>$S Sensor V1</t>
  </si>
  <si>
    <t>$S Sensor1 V2</t>
  </si>
  <si>
    <t>pH</t>
  </si>
  <si>
    <t>(Pt1000)</t>
  </si>
  <si>
    <t>13,12,2022  16:00:44</t>
  </si>
  <si>
    <t>Cal Flat</t>
  </si>
  <si>
    <t>$S Calc Vars V1</t>
  </si>
  <si>
    <t>$S Calc1 V1</t>
  </si>
  <si>
    <t>$S R1 V1</t>
  </si>
  <si>
    <t>$S R2 V1</t>
  </si>
  <si>
    <t>$S R3 V1</t>
  </si>
  <si>
    <t>$S R4 V1</t>
  </si>
  <si>
    <t>$S R5 V1</t>
  </si>
  <si>
    <t>$S Messages V1</t>
  </si>
  <si>
    <t>$S Methodproperties V1</t>
  </si>
  <si>
    <t>$S Method V1</t>
  </si>
  <si>
    <t>$S Methodoptions V1.1</t>
  </si>
  <si>
    <t>off</t>
  </si>
  <si>
    <t>ID1</t>
  </si>
  <si>
    <t>ID2</t>
  </si>
  <si>
    <t>on</t>
  </si>
  <si>
    <t>30 s</t>
  </si>
  <si>
    <t>Card 1</t>
  </si>
  <si>
    <t>no</t>
  </si>
  <si>
    <t>**********00**</t>
  </si>
  <si>
    <t>$S 01</t>
  </si>
  <si>
    <t>T+</t>
  </si>
  <si>
    <t>$S 02</t>
  </si>
  <si>
    <t>CTRL</t>
  </si>
  <si>
    <t>Send remote signal</t>
  </si>
  <si>
    <t>200 ms</t>
  </si>
  <si>
    <t>$S 03</t>
  </si>
  <si>
    <t>REQUEST</t>
  </si>
  <si>
    <t>Data request</t>
  </si>
  <si>
    <t>$S 04</t>
  </si>
  <si>
    <t>Set endpoint titration pH</t>
  </si>
  <si>
    <t>0 s</t>
  </si>
  <si>
    <t>1 s</t>
  </si>
  <si>
    <t>0.00000 mL</t>
  </si>
  <si>
    <t>max.</t>
  </si>
  <si>
    <t>05,06,2022</t>
  </si>
  <si>
    <t>user</t>
  </si>
  <si>
    <t>0.05 mL/min</t>
  </si>
  <si>
    <t>100.0 µL/min</t>
  </si>
  <si>
    <t>20 µL/min</t>
  </si>
  <si>
    <t>10 s</t>
  </si>
  <si>
    <t>optimal</t>
  </si>
  <si>
    <t>10.00 mL/min</t>
  </si>
  <si>
    <t>25.00 µL/min</t>
  </si>
  <si>
    <t>drift</t>
  </si>
  <si>
    <t>1 µL/min</t>
  </si>
  <si>
    <t>+</t>
  </si>
  <si>
    <t>35.0 °C</t>
  </si>
  <si>
    <t>120 s</t>
  </si>
  <si>
    <t>500 mL</t>
  </si>
  <si>
    <t>automatic</t>
  </si>
  <si>
    <t>0.0 µL/min</t>
  </si>
  <si>
    <t>20.0000 mL</t>
  </si>
  <si>
    <t>$S 05</t>
  </si>
  <si>
    <t>BEEP</t>
  </si>
  <si>
    <t>Acoustic signal</t>
  </si>
  <si>
    <t>$S 06</t>
  </si>
  <si>
    <t>CALC</t>
  </si>
  <si>
    <t>Calculation</t>
  </si>
  <si>
    <t>$S R1</t>
  </si>
  <si>
    <t>Round</t>
  </si>
  <si>
    <t>invalid</t>
  </si>
  <si>
    <t>Display message</t>
  </si>
  <si>
    <t>$S R2</t>
  </si>
  <si>
    <t>$S R3</t>
  </si>
  <si>
    <t>$S R4</t>
  </si>
  <si>
    <t>$S R5</t>
  </si>
  <si>
    <t>$S 07</t>
  </si>
  <si>
    <t>T+ Report</t>
  </si>
  <si>
    <t>n / rpm</t>
  </si>
  <si>
    <t>Fine bubble</t>
  </si>
  <si>
    <t>2um</t>
  </si>
  <si>
    <t>200ml/min</t>
  </si>
  <si>
    <t>1000rpm</t>
  </si>
  <si>
    <t>glucose stock g/L</t>
  </si>
  <si>
    <t>Vglucose / L</t>
  </si>
  <si>
    <t>glucose  gr</t>
  </si>
  <si>
    <t xml:space="preserve">Glucose mol weight  / g/mol </t>
  </si>
  <si>
    <t>time/s</t>
  </si>
  <si>
    <t>time/min</t>
  </si>
  <si>
    <t>time/hr</t>
  </si>
  <si>
    <t xml:space="preserve">Initial glucose / mol </t>
  </si>
  <si>
    <t>Concentration of added NaOH / mol/L</t>
  </si>
  <si>
    <t xml:space="preserve">time / s </t>
  </si>
  <si>
    <t xml:space="preserve">time / min </t>
  </si>
  <si>
    <t xml:space="preserve">time / h </t>
  </si>
  <si>
    <t>Volume of 1M NaOH / mL</t>
  </si>
  <si>
    <t>Volume of 1M NaOH / L</t>
  </si>
  <si>
    <t>Temperature</t>
  </si>
  <si>
    <t>Mol of added NaOH=mol of gluconic acid titrated</t>
  </si>
  <si>
    <t>glucose  unreacted / mol</t>
  </si>
  <si>
    <t>Yield</t>
  </si>
  <si>
    <r>
      <rPr>
        <rFont val="Calibri"/>
        <b/>
        <color theme="1"/>
        <sz val="11.0"/>
      </rPr>
      <t>glucose  unreacted /</t>
    </r>
    <r>
      <rPr>
        <rFont val="Calibri"/>
        <b/>
        <color theme="1"/>
        <sz val="11.0"/>
      </rPr>
      <t>µ</t>
    </r>
    <r>
      <rPr>
        <rFont val="Calibri"/>
        <b/>
        <color theme="1"/>
        <sz val="11.0"/>
      </rPr>
      <t xml:space="preserve"> mol</t>
    </r>
  </si>
  <si>
    <t>gluconic acid / µ mol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</si>
</sst>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"/>
    <numFmt numFmtId="165" formatCode="0.00000000"/>
    <numFmt numFmtId="166" formatCode="0.000000"/>
    <numFmt numFmtId="167" formatCode="0.000"/>
  </numFmts>
  <fonts count="7">
    <font>
      <sz val="11.0"/>
      <color theme="1"/>
      <name val="Calibri"/>
      <scheme val="minor"/>
    </font>
    <font>
      <color theme="1"/>
      <name val="Calibri"/>
    </font>
    <font>
      <sz val="11.0"/>
      <color theme="1"/>
      <name val="Calibri"/>
    </font>
    <font>
      <sz val="14.0"/>
      <color rgb="FF000000"/>
      <name val="Verdana"/>
    </font>
    <font>
      <sz val="7.0"/>
      <color rgb="FF000000"/>
      <name val="Verdana"/>
    </font>
    <font>
      <b/>
      <sz val="11.0"/>
      <color theme="1"/>
      <name val="Calibri"/>
    </font>
    <font>
      <sz val="10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Border="1" applyFill="1" applyFont="1"/>
    <xf borderId="0" fillId="0" fontId="2" numFmtId="3" xfId="0" applyFont="1" applyNumberFormat="1"/>
    <xf borderId="0" fillId="0" fontId="2" numFmtId="16" xfId="0" applyFont="1" applyNumberFormat="1"/>
    <xf borderId="0" fillId="0" fontId="2" numFmtId="11" xfId="0" applyFont="1" applyNumberFormat="1"/>
    <xf borderId="1" fillId="3" fontId="2" numFmtId="0" xfId="0" applyBorder="1" applyFill="1" applyFont="1"/>
    <xf borderId="1" fillId="3" fontId="2" numFmtId="3" xfId="0" applyBorder="1" applyFont="1" applyNumberFormat="1"/>
    <xf borderId="1" fillId="3" fontId="2" numFmtId="11" xfId="0" applyBorder="1" applyFont="1" applyNumberFormat="1"/>
    <xf borderId="0" fillId="0" fontId="2" numFmtId="22" xfId="0" applyFont="1" applyNumberFormat="1"/>
    <xf borderId="1" fillId="2" fontId="2" numFmtId="22" xfId="0" applyBorder="1" applyFont="1" applyNumberFormat="1"/>
    <xf borderId="1" fillId="2" fontId="2" numFmtId="16" xfId="0" applyBorder="1" applyFont="1" applyNumberFormat="1"/>
    <xf borderId="0" fillId="2" fontId="2" numFmtId="14" xfId="0" applyFont="1" applyNumberFormat="1"/>
    <xf borderId="0" fillId="2" fontId="2" numFmtId="164" xfId="0" applyFont="1" applyNumberFormat="1"/>
    <xf borderId="0" fillId="2" fontId="2" numFmtId="2" xfId="0" applyFont="1" applyNumberFormat="1"/>
    <xf borderId="0" fillId="2" fontId="2" numFmtId="0" xfId="0" applyFont="1"/>
    <xf borderId="0" fillId="2" fontId="2" numFmtId="0" xfId="0" applyAlignment="1" applyFont="1">
      <alignment readingOrder="0"/>
    </xf>
    <xf borderId="0" fillId="2" fontId="3" numFmtId="0" xfId="0" applyFont="1"/>
    <xf borderId="0" fillId="2" fontId="4" numFmtId="0" xfId="0" applyFont="1"/>
    <xf borderId="0" fillId="2" fontId="5" numFmtId="0" xfId="0" applyAlignment="1" applyFont="1">
      <alignment shrinkToFit="0" wrapText="1"/>
    </xf>
    <xf borderId="0" fillId="2" fontId="1" numFmtId="0" xfId="0" applyFont="1"/>
    <xf borderId="0" fillId="2" fontId="2" numFmtId="165" xfId="0" applyFont="1" applyNumberFormat="1"/>
    <xf borderId="0" fillId="2" fontId="5" numFmtId="0" xfId="0" applyFont="1"/>
    <xf borderId="0" fillId="2" fontId="5" numFmtId="2" xfId="0" applyAlignment="1" applyFont="1" applyNumberFormat="1">
      <alignment horizontal="center" shrinkToFit="0" wrapText="1"/>
    </xf>
    <xf borderId="0" fillId="2" fontId="5" numFmtId="0" xfId="0" applyAlignment="1" applyFont="1">
      <alignment horizontal="center" shrinkToFit="0" wrapText="1"/>
    </xf>
    <xf borderId="0" fillId="2" fontId="2" numFmtId="0" xfId="0" applyAlignment="1" applyFont="1">
      <alignment shrinkToFit="0" wrapText="1"/>
    </xf>
    <xf borderId="0" fillId="2" fontId="5" numFmtId="164" xfId="0" applyFont="1" applyNumberFormat="1"/>
    <xf borderId="0" fillId="2" fontId="5" numFmtId="2" xfId="0" applyFont="1" applyNumberFormat="1"/>
    <xf borderId="0" fillId="2" fontId="5" numFmtId="165" xfId="0" applyFont="1" applyNumberFormat="1"/>
    <xf borderId="0" fillId="2" fontId="2" numFmtId="166" xfId="0" applyFont="1" applyNumberFormat="1"/>
    <xf borderId="0" fillId="2" fontId="6" numFmtId="164" xfId="0" applyFont="1" applyNumberFormat="1"/>
    <xf borderId="0" fillId="2" fontId="6" numFmtId="2" xfId="0" applyFont="1" applyNumberFormat="1"/>
    <xf borderId="1" fillId="2" fontId="2" numFmtId="164" xfId="0" applyBorder="1" applyFont="1" applyNumberFormat="1"/>
    <xf borderId="1" fillId="2" fontId="5" numFmtId="164" xfId="0" applyBorder="1" applyFont="1" applyNumberFormat="1"/>
    <xf borderId="1" fillId="2" fontId="6" numFmtId="164" xfId="0" applyBorder="1" applyFont="1" applyNumberFormat="1"/>
    <xf borderId="1" fillId="2" fontId="6" numFmtId="2" xfId="0" applyBorder="1" applyFont="1" applyNumberFormat="1"/>
    <xf borderId="1" fillId="2" fontId="5" numFmtId="165" xfId="0" applyBorder="1" applyFont="1" applyNumberFormat="1"/>
    <xf borderId="1" fillId="2" fontId="2" numFmtId="166" xfId="0" applyBorder="1" applyFont="1" applyNumberFormat="1"/>
    <xf borderId="0" fillId="2" fontId="2" numFmtId="167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>
        <c:manualLayout>
          <c:xMode val="edge"/>
          <c:yMode val="edge"/>
          <c:x val="0.09952055843529839"/>
          <c:y val="0.029434253422390387"/>
          <c:w val="0.7549346596508058"/>
          <c:h val="0.787261563057884"/>
        </c:manualLayout>
      </c:layout>
      <c:scatterChart>
        <c:scatterStyle val="lineMarker"/>
        <c:varyColors val="0"/>
        <c:ser>
          <c:idx val="0"/>
          <c:order val="0"/>
          <c:tx>
            <c:v>D-Glucose  / mM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yVal>
            <c:numRef>
              <c:f>'data evaluated'!$C$12:$C$91</c:f>
              <c:numCache/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4819199"/>
        <c:axId val="1392700480"/>
      </c:scatterChart>
      <c:valAx>
        <c:axId val="1754819199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</a:p>
        </c:txPr>
        <c:crossAx val="1392700480"/>
      </c:valAx>
      <c:valAx>
        <c:axId val="1392700480"/>
        <c:scaling>
          <c:orientation val="minMax"/>
          <c:max val="250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 i="0" sz="1100">
                    <a:solidFill>
                      <a:srgbClr val="000000"/>
                    </a:solidFill>
                    <a:latin typeface="+mn-lt"/>
                  </a:defRPr>
                </a:pPr>
                <a:r>
                  <a:rPr b="0" i="0" sz="1100">
                    <a:solidFill>
                      <a:srgbClr val="000000"/>
                    </a:solidFill>
                    <a:latin typeface="+mn-lt"/>
                  </a:rPr>
                  <a:t>Time /min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754819199"/>
        <c:majorUnit val="25.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16</xdr:col>
      <xdr:colOff>266700</xdr:colOff>
      <xdr:row>79</xdr:row>
      <xdr:rowOff>114300</xdr:rowOff>
    </xdr:from>
    <xdr:ext cx="6496050" cy="66675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16</xdr:col>
      <xdr:colOff>219075</xdr:colOff>
      <xdr:row>79</xdr:row>
      <xdr:rowOff>152400</xdr:rowOff>
    </xdr:from>
    <xdr:ext cx="1114425" cy="276225"/>
    <xdr:sp>
      <xdr:nvSpPr>
        <xdr:cNvPr id="3" name="Shape 3"/>
        <xdr:cNvSpPr txBox="1"/>
      </xdr:nvSpPr>
      <xdr:spPr>
        <a:xfrm>
          <a:off x="4793550" y="3646650"/>
          <a:ext cx="1104900" cy="2667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1100"/>
            <a:buFont typeface="Calibri"/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Conversion 95%</a:t>
          </a:r>
          <a:endParaRPr sz="1100"/>
        </a:p>
      </xdr:txBody>
    </xdr:sp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  <col customWidth="1" min="7" max="7" width="11.57"/>
    <col customWidth="1" min="8" max="49" width="10.71"/>
  </cols>
  <sheetData>
    <row r="1" ht="14.25" customHeight="1">
      <c r="A1" s="1" t="s">
        <v>0</v>
      </c>
      <c r="G1" s="2"/>
    </row>
    <row r="2" ht="14.25" customHeight="1">
      <c r="A2" s="1" t="s">
        <v>1</v>
      </c>
      <c r="G2" s="2"/>
    </row>
    <row r="3" ht="14.25" customHeight="1">
      <c r="A3" s="1" t="s">
        <v>2</v>
      </c>
      <c r="G3" s="2"/>
    </row>
    <row r="4" ht="14.25" customHeight="1">
      <c r="A4" s="1" t="s">
        <v>3</v>
      </c>
      <c r="B4" s="1" t="s">
        <v>4</v>
      </c>
      <c r="G4" s="2"/>
    </row>
    <row r="5" ht="14.25" customHeight="1">
      <c r="A5" s="1" t="s">
        <v>5</v>
      </c>
      <c r="G5" s="2"/>
    </row>
    <row r="6" ht="14.25" customHeight="1">
      <c r="A6" s="1" t="s">
        <v>6</v>
      </c>
      <c r="B6" s="1" t="s">
        <v>7</v>
      </c>
      <c r="G6" s="2"/>
    </row>
    <row r="7" ht="14.25" customHeight="1">
      <c r="A7" s="1" t="s">
        <v>8</v>
      </c>
      <c r="G7" s="2"/>
    </row>
    <row r="8" ht="14.25" customHeight="1">
      <c r="A8" s="1" t="s">
        <v>9</v>
      </c>
      <c r="G8" s="2"/>
    </row>
    <row r="9" ht="14.25" customHeight="1">
      <c r="A9" s="1" t="s">
        <v>10</v>
      </c>
      <c r="G9" s="2"/>
    </row>
    <row r="10" ht="14.25" customHeight="1">
      <c r="A10" s="1" t="s">
        <v>11</v>
      </c>
      <c r="B10" s="1" t="s">
        <v>12</v>
      </c>
      <c r="G10" s="2"/>
    </row>
    <row r="11" ht="14.25" customHeight="1">
      <c r="A11" s="1" t="s">
        <v>8</v>
      </c>
      <c r="G11" s="2"/>
    </row>
    <row r="12" ht="14.25" customHeight="1">
      <c r="A12" s="1" t="s">
        <v>13</v>
      </c>
      <c r="G12" s="2"/>
    </row>
    <row r="13" ht="14.25" customHeight="1">
      <c r="A13" s="1" t="s">
        <v>14</v>
      </c>
      <c r="G13" s="2"/>
    </row>
    <row r="14" ht="14.25" customHeight="1">
      <c r="A14" s="1" t="s">
        <v>8</v>
      </c>
      <c r="G14" s="2"/>
    </row>
    <row r="15" ht="14.25" customHeight="1">
      <c r="A15" s="1" t="s">
        <v>10</v>
      </c>
      <c r="G15" s="2"/>
    </row>
    <row r="16" ht="14.25" customHeight="1">
      <c r="G16" s="2"/>
    </row>
    <row r="17" ht="14.25" customHeight="1">
      <c r="A17" s="1" t="s">
        <v>8</v>
      </c>
      <c r="G17" s="2"/>
    </row>
    <row r="18" ht="14.25" customHeight="1">
      <c r="A18" s="1" t="s">
        <v>8</v>
      </c>
      <c r="G18" s="2"/>
    </row>
    <row r="19" ht="14.25" customHeight="1">
      <c r="A19" s="1" t="s">
        <v>8</v>
      </c>
      <c r="G19" s="2"/>
    </row>
    <row r="20" ht="14.25" customHeight="1">
      <c r="A20" s="1" t="s">
        <v>8</v>
      </c>
      <c r="G20" s="2"/>
    </row>
    <row r="21" ht="14.25" customHeight="1">
      <c r="A21" s="1" t="s">
        <v>15</v>
      </c>
      <c r="G21" s="2"/>
    </row>
    <row r="22" ht="14.25" customHeight="1">
      <c r="C22" s="1" t="s">
        <v>16</v>
      </c>
      <c r="D22" s="1" t="s">
        <v>17</v>
      </c>
      <c r="G22" s="2"/>
    </row>
    <row r="23" ht="14.25" customHeight="1">
      <c r="A23" s="1" t="s">
        <v>8</v>
      </c>
      <c r="G23" s="2"/>
    </row>
    <row r="24" ht="14.25" customHeight="1">
      <c r="A24" s="1" t="s">
        <v>18</v>
      </c>
      <c r="G24" s="2"/>
    </row>
    <row r="25" ht="14.25" customHeight="1">
      <c r="A25" s="1" t="s">
        <v>19</v>
      </c>
      <c r="B25" s="1">
        <v>4.0</v>
      </c>
      <c r="C25" s="1" t="s">
        <v>20</v>
      </c>
      <c r="D25" s="1" t="s">
        <v>21</v>
      </c>
      <c r="G25" s="2"/>
      <c r="H25" s="1" t="s">
        <v>22</v>
      </c>
    </row>
    <row r="26" ht="14.25" customHeight="1">
      <c r="A26" s="1">
        <v>1.0</v>
      </c>
      <c r="B26" s="1" t="s">
        <v>23</v>
      </c>
      <c r="C26" s="3">
        <v>5586.0</v>
      </c>
      <c r="D26" s="1" t="s">
        <v>24</v>
      </c>
      <c r="E26" s="1" t="s">
        <v>23</v>
      </c>
      <c r="F26" s="1" t="s">
        <v>25</v>
      </c>
      <c r="G26" s="2"/>
      <c r="H26" s="1" t="s">
        <v>23</v>
      </c>
      <c r="I26" s="1">
        <v>0.0</v>
      </c>
      <c r="J26" s="1">
        <v>0.0</v>
      </c>
      <c r="K26" s="1">
        <v>35.0</v>
      </c>
    </row>
    <row r="27" ht="14.25" customHeight="1">
      <c r="A27" s="1">
        <v>2.0</v>
      </c>
      <c r="B27" s="1" t="s">
        <v>26</v>
      </c>
      <c r="C27" s="3">
        <v>5622.0</v>
      </c>
      <c r="D27" s="1" t="s">
        <v>27</v>
      </c>
      <c r="E27" s="4">
        <v>44659.0</v>
      </c>
      <c r="F27" s="1" t="s">
        <v>28</v>
      </c>
      <c r="G27" s="2"/>
      <c r="H27" s="1" t="s">
        <v>26</v>
      </c>
      <c r="I27" s="1">
        <v>0.048</v>
      </c>
      <c r="J27" s="1">
        <v>0.048</v>
      </c>
      <c r="K27" s="1">
        <v>35.3</v>
      </c>
    </row>
    <row r="28" ht="14.25" customHeight="1">
      <c r="A28" s="1">
        <v>3.0</v>
      </c>
      <c r="B28" s="1" t="s">
        <v>29</v>
      </c>
      <c r="C28" s="3">
        <v>5616.0</v>
      </c>
      <c r="D28" s="1" t="s">
        <v>30</v>
      </c>
      <c r="E28" s="4">
        <v>44805.0</v>
      </c>
      <c r="F28" s="1" t="s">
        <v>31</v>
      </c>
      <c r="G28" s="2"/>
      <c r="H28" s="1" t="s">
        <v>29</v>
      </c>
      <c r="I28" s="1">
        <v>0.052</v>
      </c>
      <c r="J28" s="1">
        <v>0.052</v>
      </c>
      <c r="K28" s="1">
        <v>35.4</v>
      </c>
    </row>
    <row r="29" ht="14.25" customHeight="1">
      <c r="A29" s="1">
        <v>4.0</v>
      </c>
      <c r="B29" s="1" t="s">
        <v>32</v>
      </c>
      <c r="C29" s="3">
        <v>5610.0</v>
      </c>
      <c r="D29" s="1" t="s">
        <v>30</v>
      </c>
      <c r="E29" s="1" t="s">
        <v>33</v>
      </c>
      <c r="F29" s="1" t="s">
        <v>34</v>
      </c>
      <c r="G29" s="2"/>
      <c r="H29" s="1" t="s">
        <v>32</v>
      </c>
      <c r="I29" s="1">
        <v>0.052</v>
      </c>
      <c r="J29" s="1">
        <v>0.052</v>
      </c>
      <c r="K29" s="1">
        <v>35.5</v>
      </c>
    </row>
    <row r="30" ht="14.25" customHeight="1">
      <c r="A30" s="1">
        <v>5.0</v>
      </c>
      <c r="B30" s="1" t="s">
        <v>35</v>
      </c>
      <c r="C30" s="3">
        <v>5618.0</v>
      </c>
      <c r="D30" s="1" t="s">
        <v>36</v>
      </c>
      <c r="E30" s="4">
        <v>44686.0</v>
      </c>
      <c r="F30" s="1" t="s">
        <v>37</v>
      </c>
      <c r="G30" s="2"/>
      <c r="H30" s="1" t="s">
        <v>35</v>
      </c>
      <c r="I30" s="1">
        <v>0.066</v>
      </c>
      <c r="J30" s="1">
        <v>0.066</v>
      </c>
      <c r="K30" s="1">
        <v>35.6</v>
      </c>
    </row>
    <row r="31" ht="14.25" customHeight="1">
      <c r="A31" s="1">
        <v>6.0</v>
      </c>
      <c r="B31" s="1" t="s">
        <v>38</v>
      </c>
      <c r="C31" s="3">
        <v>5602.0</v>
      </c>
      <c r="D31" s="1" t="s">
        <v>39</v>
      </c>
      <c r="E31" s="4">
        <v>44810.0</v>
      </c>
      <c r="F31" s="1" t="s">
        <v>40</v>
      </c>
      <c r="G31" s="2"/>
      <c r="H31" s="1" t="s">
        <v>38</v>
      </c>
      <c r="I31" s="1">
        <v>0.08</v>
      </c>
      <c r="J31" s="1">
        <v>0.08</v>
      </c>
      <c r="K31" s="1">
        <v>35.7</v>
      </c>
    </row>
    <row r="32" ht="14.25" customHeight="1">
      <c r="A32" s="1">
        <v>7.0</v>
      </c>
      <c r="B32" s="1" t="s">
        <v>41</v>
      </c>
      <c r="C32" s="3">
        <v>5600.0</v>
      </c>
      <c r="D32" s="1" t="s">
        <v>42</v>
      </c>
      <c r="E32" s="4">
        <v>44784.0</v>
      </c>
      <c r="F32" s="1" t="s">
        <v>40</v>
      </c>
      <c r="G32" s="2"/>
      <c r="H32" s="1" t="s">
        <v>41</v>
      </c>
      <c r="I32" s="1">
        <v>0.11</v>
      </c>
      <c r="J32" s="1">
        <v>0.11</v>
      </c>
      <c r="K32" s="1">
        <v>35.7</v>
      </c>
    </row>
    <row r="33" ht="14.25" customHeight="1">
      <c r="A33" s="1">
        <v>8.0</v>
      </c>
      <c r="B33" s="1" t="s">
        <v>43</v>
      </c>
      <c r="C33" s="3">
        <v>5601.0</v>
      </c>
      <c r="D33" s="1" t="s">
        <v>44</v>
      </c>
      <c r="E33" s="4">
        <v>44699.0</v>
      </c>
      <c r="F33" s="1" t="s">
        <v>40</v>
      </c>
      <c r="G33" s="2"/>
      <c r="H33" s="1" t="s">
        <v>43</v>
      </c>
      <c r="I33" s="1">
        <v>0.146</v>
      </c>
      <c r="J33" s="1">
        <v>0.146</v>
      </c>
      <c r="K33" s="1">
        <v>35.7</v>
      </c>
    </row>
    <row r="34" ht="14.25" customHeight="1">
      <c r="A34" s="1">
        <v>9.0</v>
      </c>
      <c r="B34" s="1" t="s">
        <v>45</v>
      </c>
      <c r="C34" s="3">
        <v>5601.0</v>
      </c>
      <c r="D34" s="1" t="s">
        <v>46</v>
      </c>
      <c r="E34" s="4">
        <v>44579.0</v>
      </c>
      <c r="F34" s="1" t="s">
        <v>40</v>
      </c>
      <c r="G34" s="2"/>
      <c r="H34" s="1" t="s">
        <v>45</v>
      </c>
      <c r="I34" s="1">
        <v>0.188</v>
      </c>
      <c r="J34" s="1">
        <v>0.188</v>
      </c>
      <c r="K34" s="1">
        <v>35.7</v>
      </c>
    </row>
    <row r="35" ht="14.25" customHeight="1">
      <c r="A35" s="1">
        <v>10.0</v>
      </c>
      <c r="B35" s="1" t="s">
        <v>47</v>
      </c>
      <c r="C35" s="3">
        <v>5599.0</v>
      </c>
      <c r="D35" s="1" t="s">
        <v>48</v>
      </c>
      <c r="E35" s="4">
        <v>44674.0</v>
      </c>
      <c r="F35" s="1" t="s">
        <v>40</v>
      </c>
      <c r="G35" s="2"/>
      <c r="H35" s="1" t="s">
        <v>47</v>
      </c>
      <c r="I35" s="1">
        <v>0.236</v>
      </c>
      <c r="J35" s="1">
        <v>0.236</v>
      </c>
      <c r="K35" s="1">
        <v>35.7</v>
      </c>
    </row>
    <row r="36" ht="14.25" customHeight="1">
      <c r="A36" s="1">
        <v>11.0</v>
      </c>
      <c r="B36" s="1" t="s">
        <v>49</v>
      </c>
      <c r="C36" s="3">
        <v>5603.0</v>
      </c>
      <c r="D36" s="1" t="s">
        <v>50</v>
      </c>
      <c r="E36" s="4">
        <v>44646.0</v>
      </c>
      <c r="F36" s="1" t="s">
        <v>40</v>
      </c>
      <c r="G36" s="2"/>
      <c r="H36" s="1" t="s">
        <v>49</v>
      </c>
      <c r="I36" s="1">
        <v>0.288</v>
      </c>
      <c r="J36" s="1">
        <v>0.288</v>
      </c>
      <c r="K36" s="1">
        <v>35.7</v>
      </c>
    </row>
    <row r="37" ht="14.25" customHeight="1">
      <c r="A37" s="1">
        <v>12.0</v>
      </c>
      <c r="B37" s="1" t="s">
        <v>51</v>
      </c>
      <c r="C37" s="3">
        <v>5603.0</v>
      </c>
      <c r="D37" s="1" t="s">
        <v>52</v>
      </c>
      <c r="E37" s="4">
        <v>44679.0</v>
      </c>
      <c r="F37" s="1" t="s">
        <v>40</v>
      </c>
      <c r="G37" s="2"/>
      <c r="H37" s="1" t="s">
        <v>51</v>
      </c>
      <c r="I37" s="1">
        <v>0.344</v>
      </c>
      <c r="J37" s="1">
        <v>0.344</v>
      </c>
      <c r="K37" s="1">
        <v>35.7</v>
      </c>
    </row>
    <row r="38" ht="14.25" customHeight="1">
      <c r="A38" s="1">
        <v>13.0</v>
      </c>
      <c r="B38" s="1" t="s">
        <v>53</v>
      </c>
      <c r="C38" s="3">
        <v>5603.0</v>
      </c>
      <c r="D38" s="1" t="s">
        <v>54</v>
      </c>
      <c r="E38" s="4">
        <v>44711.0</v>
      </c>
      <c r="F38" s="1" t="s">
        <v>40</v>
      </c>
      <c r="G38" s="2"/>
      <c r="H38" s="1" t="s">
        <v>53</v>
      </c>
      <c r="I38" s="1">
        <v>0.404</v>
      </c>
      <c r="J38" s="1">
        <v>0.404</v>
      </c>
      <c r="K38" s="1">
        <v>35.7</v>
      </c>
    </row>
    <row r="39" ht="14.25" customHeight="1">
      <c r="A39" s="1">
        <v>14.0</v>
      </c>
      <c r="B39" s="1" t="s">
        <v>55</v>
      </c>
      <c r="C39" s="3">
        <v>5602.0</v>
      </c>
      <c r="D39" s="1" t="s">
        <v>56</v>
      </c>
      <c r="E39" s="1" t="s">
        <v>57</v>
      </c>
      <c r="F39" s="1" t="s">
        <v>40</v>
      </c>
      <c r="G39" s="2"/>
      <c r="H39" s="1" t="s">
        <v>55</v>
      </c>
      <c r="I39" s="1">
        <v>0.468</v>
      </c>
      <c r="J39" s="1">
        <v>0.468</v>
      </c>
      <c r="K39" s="1">
        <v>35.7</v>
      </c>
    </row>
    <row r="40" ht="14.25" customHeight="1">
      <c r="A40" s="1">
        <v>15.0</v>
      </c>
      <c r="B40" s="1" t="s">
        <v>58</v>
      </c>
      <c r="C40" s="3">
        <v>5600.0</v>
      </c>
      <c r="D40" s="1" t="s">
        <v>59</v>
      </c>
      <c r="E40" s="1" t="s">
        <v>60</v>
      </c>
      <c r="F40" s="1" t="s">
        <v>40</v>
      </c>
      <c r="G40" s="2"/>
      <c r="H40" s="1" t="s">
        <v>58</v>
      </c>
      <c r="I40" s="1">
        <v>0.536</v>
      </c>
      <c r="J40" s="1">
        <v>0.536</v>
      </c>
      <c r="K40" s="1">
        <v>35.7</v>
      </c>
    </row>
    <row r="41" ht="14.25" customHeight="1">
      <c r="A41" s="1">
        <v>16.0</v>
      </c>
      <c r="B41" s="1" t="s">
        <v>61</v>
      </c>
      <c r="C41" s="3">
        <v>5603.0</v>
      </c>
      <c r="D41" s="1" t="s">
        <v>62</v>
      </c>
      <c r="E41" s="1" t="s">
        <v>63</v>
      </c>
      <c r="F41" s="1" t="s">
        <v>40</v>
      </c>
      <c r="G41" s="2"/>
      <c r="H41" s="1" t="s">
        <v>61</v>
      </c>
      <c r="I41" s="1">
        <v>0.608</v>
      </c>
      <c r="J41" s="1">
        <v>0.608</v>
      </c>
      <c r="K41" s="1">
        <v>35.7</v>
      </c>
    </row>
    <row r="42" ht="14.25" customHeight="1">
      <c r="A42" s="1">
        <v>17.0</v>
      </c>
      <c r="B42" s="1" t="s">
        <v>64</v>
      </c>
      <c r="C42" s="3">
        <v>5600.0</v>
      </c>
      <c r="D42" s="1" t="s">
        <v>65</v>
      </c>
      <c r="E42" s="1" t="s">
        <v>66</v>
      </c>
      <c r="F42" s="1" t="s">
        <v>40</v>
      </c>
      <c r="G42" s="2"/>
      <c r="H42" s="1" t="s">
        <v>64</v>
      </c>
      <c r="I42" s="1">
        <v>0.682</v>
      </c>
      <c r="J42" s="1">
        <v>0.682</v>
      </c>
      <c r="K42" s="1">
        <v>35.7</v>
      </c>
    </row>
    <row r="43" ht="14.25" customHeight="1">
      <c r="A43" s="1">
        <v>18.0</v>
      </c>
      <c r="B43" s="1" t="s">
        <v>67</v>
      </c>
      <c r="C43" s="3">
        <v>5594.0</v>
      </c>
      <c r="D43" s="1" t="s">
        <v>68</v>
      </c>
      <c r="E43" s="1" t="s">
        <v>37</v>
      </c>
      <c r="F43" s="1" t="s">
        <v>40</v>
      </c>
      <c r="G43" s="2"/>
      <c r="H43" s="1" t="s">
        <v>67</v>
      </c>
      <c r="I43" s="1">
        <v>0.754</v>
      </c>
      <c r="J43" s="1">
        <v>0.754</v>
      </c>
      <c r="K43" s="1">
        <v>35.7</v>
      </c>
    </row>
    <row r="44" ht="14.25" customHeight="1">
      <c r="A44" s="1">
        <v>19.0</v>
      </c>
      <c r="B44" s="1" t="s">
        <v>69</v>
      </c>
      <c r="C44" s="3">
        <v>5602.0</v>
      </c>
      <c r="D44" s="1" t="s">
        <v>70</v>
      </c>
      <c r="E44" s="1" t="s">
        <v>71</v>
      </c>
      <c r="F44" s="1" t="s">
        <v>40</v>
      </c>
      <c r="G44" s="2"/>
      <c r="H44" s="1" t="s">
        <v>69</v>
      </c>
      <c r="I44" s="1">
        <v>0.832</v>
      </c>
      <c r="J44" s="1">
        <v>0.832</v>
      </c>
      <c r="K44" s="1">
        <v>35.7</v>
      </c>
    </row>
    <row r="45" ht="14.25" customHeight="1">
      <c r="A45" s="1">
        <v>20.0</v>
      </c>
      <c r="B45" s="1" t="s">
        <v>72</v>
      </c>
      <c r="C45" s="3">
        <v>5598.0</v>
      </c>
      <c r="D45" s="1" t="s">
        <v>73</v>
      </c>
      <c r="E45" s="1" t="s">
        <v>74</v>
      </c>
      <c r="F45" s="1" t="s">
        <v>40</v>
      </c>
      <c r="G45" s="2"/>
      <c r="H45" s="1" t="s">
        <v>72</v>
      </c>
      <c r="I45" s="1">
        <v>0.902</v>
      </c>
      <c r="J45" s="1">
        <v>0.902</v>
      </c>
      <c r="K45" s="1">
        <v>35.7</v>
      </c>
    </row>
    <row r="46" ht="14.25" customHeight="1">
      <c r="A46" s="1">
        <v>21.0</v>
      </c>
      <c r="B46" s="1" t="s">
        <v>75</v>
      </c>
      <c r="C46" s="3">
        <v>5600.0</v>
      </c>
      <c r="D46" s="1" t="s">
        <v>76</v>
      </c>
      <c r="E46" s="1" t="s">
        <v>77</v>
      </c>
      <c r="F46" s="1" t="s">
        <v>40</v>
      </c>
      <c r="G46" s="2"/>
      <c r="H46" s="1" t="s">
        <v>75</v>
      </c>
      <c r="I46" s="1">
        <v>0.974</v>
      </c>
      <c r="J46" s="1">
        <v>0.974</v>
      </c>
      <c r="K46" s="1">
        <v>35.7</v>
      </c>
    </row>
    <row r="47" ht="14.25" customHeight="1">
      <c r="A47" s="1">
        <v>22.0</v>
      </c>
      <c r="B47" s="1" t="s">
        <v>78</v>
      </c>
      <c r="C47" s="3">
        <v>5600.0</v>
      </c>
      <c r="D47" s="3">
        <v>10460.0</v>
      </c>
      <c r="E47" s="1" t="s">
        <v>79</v>
      </c>
      <c r="F47" s="1" t="s">
        <v>40</v>
      </c>
      <c r="G47" s="2"/>
      <c r="H47" s="1" t="s">
        <v>78</v>
      </c>
      <c r="I47" s="1">
        <v>10460.0</v>
      </c>
      <c r="J47" s="1">
        <f t="shared" ref="J47:J549" si="1">I47/10000</f>
        <v>1.046</v>
      </c>
      <c r="K47" s="1">
        <v>35.7</v>
      </c>
    </row>
    <row r="48" ht="14.25" customHeight="1">
      <c r="A48" s="1">
        <v>23.0</v>
      </c>
      <c r="B48" s="1" t="s">
        <v>80</v>
      </c>
      <c r="C48" s="3">
        <v>5598.0</v>
      </c>
      <c r="D48" s="3">
        <v>11160.0</v>
      </c>
      <c r="E48" s="1" t="s">
        <v>77</v>
      </c>
      <c r="F48" s="1" t="s">
        <v>40</v>
      </c>
      <c r="G48" s="2"/>
      <c r="H48" s="1" t="s">
        <v>80</v>
      </c>
      <c r="I48" s="1">
        <v>11160.0</v>
      </c>
      <c r="J48" s="1">
        <f t="shared" si="1"/>
        <v>1.116</v>
      </c>
      <c r="K48" s="1">
        <v>35.7</v>
      </c>
    </row>
    <row r="49" ht="14.25" customHeight="1">
      <c r="A49" s="1">
        <v>24.0</v>
      </c>
      <c r="B49" s="1" t="s">
        <v>81</v>
      </c>
      <c r="C49" s="3">
        <v>5600.0</v>
      </c>
      <c r="D49" s="3">
        <v>11840.0</v>
      </c>
      <c r="E49" s="1" t="s">
        <v>60</v>
      </c>
      <c r="F49" s="1" t="s">
        <v>40</v>
      </c>
      <c r="G49" s="2"/>
      <c r="H49" s="1" t="s">
        <v>81</v>
      </c>
      <c r="I49" s="1">
        <v>11840.0</v>
      </c>
      <c r="J49" s="1">
        <f t="shared" si="1"/>
        <v>1.184</v>
      </c>
      <c r="K49" s="1">
        <v>35.7</v>
      </c>
    </row>
    <row r="50" ht="14.25" customHeight="1">
      <c r="A50" s="1">
        <v>25.0</v>
      </c>
      <c r="B50" s="1" t="s">
        <v>82</v>
      </c>
      <c r="C50" s="3">
        <v>5600.0</v>
      </c>
      <c r="D50" s="3">
        <v>12500.0</v>
      </c>
      <c r="E50" s="1" t="s">
        <v>83</v>
      </c>
      <c r="F50" s="1" t="s">
        <v>40</v>
      </c>
      <c r="G50" s="2"/>
      <c r="H50" s="1" t="s">
        <v>82</v>
      </c>
      <c r="I50" s="1">
        <v>12500.0</v>
      </c>
      <c r="J50" s="1">
        <f t="shared" si="1"/>
        <v>1.25</v>
      </c>
      <c r="K50" s="1">
        <v>35.7</v>
      </c>
    </row>
    <row r="51" ht="14.25" customHeight="1">
      <c r="A51" s="1">
        <v>26.0</v>
      </c>
      <c r="B51" s="1" t="s">
        <v>84</v>
      </c>
      <c r="C51" s="3">
        <v>5601.0</v>
      </c>
      <c r="D51" s="3">
        <v>13140.0</v>
      </c>
      <c r="E51" s="1" t="s">
        <v>85</v>
      </c>
      <c r="F51" s="1" t="s">
        <v>40</v>
      </c>
      <c r="G51" s="2"/>
      <c r="H51" s="1" t="s">
        <v>84</v>
      </c>
      <c r="I51" s="1">
        <v>13140.0</v>
      </c>
      <c r="J51" s="1">
        <f t="shared" si="1"/>
        <v>1.314</v>
      </c>
      <c r="K51" s="1">
        <v>35.7</v>
      </c>
    </row>
    <row r="52" ht="14.25" customHeight="1">
      <c r="A52" s="1">
        <v>27.0</v>
      </c>
      <c r="B52" s="1" t="s">
        <v>86</v>
      </c>
      <c r="C52" s="3">
        <v>5604.0</v>
      </c>
      <c r="D52" s="3">
        <v>13760.0</v>
      </c>
      <c r="E52" s="4">
        <v>44592.0</v>
      </c>
      <c r="F52" s="1" t="s">
        <v>40</v>
      </c>
      <c r="G52" s="2"/>
      <c r="H52" s="1" t="s">
        <v>86</v>
      </c>
      <c r="I52" s="1">
        <v>13760.0</v>
      </c>
      <c r="J52" s="1">
        <f t="shared" si="1"/>
        <v>1.376</v>
      </c>
      <c r="K52" s="1">
        <v>35.7</v>
      </c>
    </row>
    <row r="53" ht="14.25" customHeight="1">
      <c r="A53" s="1">
        <v>28.0</v>
      </c>
      <c r="B53" s="1" t="s">
        <v>87</v>
      </c>
      <c r="C53" s="3">
        <v>5603.0</v>
      </c>
      <c r="D53" s="3">
        <v>14380.0</v>
      </c>
      <c r="E53" s="1" t="s">
        <v>88</v>
      </c>
      <c r="F53" s="1" t="s">
        <v>40</v>
      </c>
      <c r="G53" s="2"/>
      <c r="H53" s="1" t="s">
        <v>87</v>
      </c>
      <c r="I53" s="1">
        <v>14380.0</v>
      </c>
      <c r="J53" s="1">
        <f t="shared" si="1"/>
        <v>1.438</v>
      </c>
      <c r="K53" s="1">
        <v>35.7</v>
      </c>
    </row>
    <row r="54" ht="14.25" customHeight="1">
      <c r="A54" s="1">
        <v>29.0</v>
      </c>
      <c r="B54" s="1" t="s">
        <v>89</v>
      </c>
      <c r="C54" s="3">
        <v>5603.0</v>
      </c>
      <c r="D54" s="3">
        <v>15000.0</v>
      </c>
      <c r="E54" s="4">
        <v>44803.0</v>
      </c>
      <c r="F54" s="1" t="s">
        <v>40</v>
      </c>
      <c r="G54" s="2"/>
      <c r="H54" s="1" t="s">
        <v>89</v>
      </c>
      <c r="I54" s="1">
        <v>15000.0</v>
      </c>
      <c r="J54" s="1">
        <f t="shared" si="1"/>
        <v>1.5</v>
      </c>
      <c r="K54" s="1">
        <v>35.7</v>
      </c>
    </row>
    <row r="55" ht="14.25" customHeight="1">
      <c r="A55" s="1">
        <v>30.0</v>
      </c>
      <c r="B55" s="1" t="s">
        <v>90</v>
      </c>
      <c r="C55" s="3">
        <v>5604.0</v>
      </c>
      <c r="D55" s="3">
        <v>15600.0</v>
      </c>
      <c r="E55" s="4">
        <v>44802.0</v>
      </c>
      <c r="F55" s="1" t="s">
        <v>40</v>
      </c>
      <c r="G55" s="2"/>
      <c r="H55" s="1" t="s">
        <v>90</v>
      </c>
      <c r="I55" s="1">
        <v>15600.0</v>
      </c>
      <c r="J55" s="1">
        <f t="shared" si="1"/>
        <v>1.56</v>
      </c>
      <c r="K55" s="1">
        <v>35.7</v>
      </c>
    </row>
    <row r="56" ht="14.25" customHeight="1">
      <c r="A56" s="1">
        <v>31.0</v>
      </c>
      <c r="B56" s="1" t="s">
        <v>91</v>
      </c>
      <c r="C56" s="3">
        <v>5601.0</v>
      </c>
      <c r="D56" s="3">
        <v>16200.0</v>
      </c>
      <c r="E56" s="4">
        <v>44802.0</v>
      </c>
      <c r="F56" s="1" t="s">
        <v>40</v>
      </c>
      <c r="G56" s="2"/>
      <c r="H56" s="1" t="s">
        <v>91</v>
      </c>
      <c r="I56" s="1">
        <v>16200.0</v>
      </c>
      <c r="J56" s="1">
        <f t="shared" si="1"/>
        <v>1.62</v>
      </c>
      <c r="K56" s="1">
        <v>35.7</v>
      </c>
    </row>
    <row r="57" ht="14.25" customHeight="1">
      <c r="A57" s="1">
        <v>32.0</v>
      </c>
      <c r="B57" s="1" t="s">
        <v>92</v>
      </c>
      <c r="C57" s="3">
        <v>5601.0</v>
      </c>
      <c r="D57" s="3">
        <v>16780.0</v>
      </c>
      <c r="E57" s="4">
        <v>44801.0</v>
      </c>
      <c r="F57" s="1" t="s">
        <v>40</v>
      </c>
      <c r="G57" s="2"/>
      <c r="H57" s="1" t="s">
        <v>92</v>
      </c>
      <c r="I57" s="1">
        <v>16780.0</v>
      </c>
      <c r="J57" s="1">
        <f t="shared" si="1"/>
        <v>1.678</v>
      </c>
      <c r="K57" s="1">
        <v>35.7</v>
      </c>
    </row>
    <row r="58" ht="14.25" customHeight="1">
      <c r="A58" s="1">
        <v>33.0</v>
      </c>
      <c r="B58" s="1" t="s">
        <v>93</v>
      </c>
      <c r="C58" s="3">
        <v>5602.0</v>
      </c>
      <c r="D58" s="3">
        <v>17360.0</v>
      </c>
      <c r="E58" s="4">
        <v>44800.0</v>
      </c>
      <c r="F58" s="1" t="s">
        <v>40</v>
      </c>
      <c r="G58" s="2"/>
      <c r="H58" s="1" t="s">
        <v>93</v>
      </c>
      <c r="I58" s="1">
        <v>17360.0</v>
      </c>
      <c r="J58" s="1">
        <f t="shared" si="1"/>
        <v>1.736</v>
      </c>
      <c r="K58" s="1">
        <v>35.7</v>
      </c>
    </row>
    <row r="59" ht="14.25" customHeight="1">
      <c r="A59" s="1">
        <v>34.0</v>
      </c>
      <c r="B59" s="1" t="s">
        <v>94</v>
      </c>
      <c r="C59" s="3">
        <v>5602.0</v>
      </c>
      <c r="D59" s="3">
        <v>17880.0</v>
      </c>
      <c r="E59" s="4">
        <v>44799.0</v>
      </c>
      <c r="F59" s="1" t="s">
        <v>40</v>
      </c>
      <c r="G59" s="2"/>
      <c r="H59" s="1" t="s">
        <v>94</v>
      </c>
      <c r="I59" s="1">
        <v>17880.0</v>
      </c>
      <c r="J59" s="1">
        <f t="shared" si="1"/>
        <v>1.788</v>
      </c>
      <c r="K59" s="1">
        <v>35.7</v>
      </c>
    </row>
    <row r="60" ht="14.25" customHeight="1">
      <c r="A60" s="1">
        <v>35.0</v>
      </c>
      <c r="B60" s="1" t="s">
        <v>95</v>
      </c>
      <c r="C60" s="3">
        <v>5601.0</v>
      </c>
      <c r="D60" s="3">
        <v>18420.0</v>
      </c>
      <c r="E60" s="4">
        <v>44799.0</v>
      </c>
      <c r="F60" s="1" t="s">
        <v>40</v>
      </c>
      <c r="G60" s="2"/>
      <c r="H60" s="1" t="s">
        <v>95</v>
      </c>
      <c r="I60" s="1">
        <v>18420.0</v>
      </c>
      <c r="J60" s="1">
        <f t="shared" si="1"/>
        <v>1.842</v>
      </c>
      <c r="K60" s="1">
        <v>35.7</v>
      </c>
    </row>
    <row r="61" ht="14.25" customHeight="1">
      <c r="A61" s="1">
        <v>36.0</v>
      </c>
      <c r="B61" s="1" t="s">
        <v>96</v>
      </c>
      <c r="C61" s="3">
        <v>5604.0</v>
      </c>
      <c r="D61" s="3">
        <v>18940.0</v>
      </c>
      <c r="E61" s="4">
        <v>44647.0</v>
      </c>
      <c r="F61" s="1" t="s">
        <v>40</v>
      </c>
      <c r="G61" s="2"/>
      <c r="H61" s="1" t="s">
        <v>96</v>
      </c>
      <c r="I61" s="1">
        <v>18940.0</v>
      </c>
      <c r="J61" s="1">
        <f t="shared" si="1"/>
        <v>1.894</v>
      </c>
      <c r="K61" s="1">
        <v>35.7</v>
      </c>
    </row>
    <row r="62" ht="14.25" customHeight="1">
      <c r="A62" s="1">
        <v>37.0</v>
      </c>
      <c r="B62" s="1" t="s">
        <v>97</v>
      </c>
      <c r="C62" s="3">
        <v>5603.0</v>
      </c>
      <c r="D62" s="3">
        <v>19440.0</v>
      </c>
      <c r="E62" s="4">
        <v>44644.0</v>
      </c>
      <c r="F62" s="1" t="s">
        <v>40</v>
      </c>
      <c r="G62" s="2"/>
      <c r="H62" s="1" t="s">
        <v>97</v>
      </c>
      <c r="I62" s="1">
        <v>19440.0</v>
      </c>
      <c r="J62" s="1">
        <f t="shared" si="1"/>
        <v>1.944</v>
      </c>
      <c r="K62" s="1">
        <v>35.7</v>
      </c>
    </row>
    <row r="63" ht="14.25" customHeight="1">
      <c r="A63" s="1">
        <v>38.0</v>
      </c>
      <c r="B63" s="1" t="s">
        <v>98</v>
      </c>
      <c r="C63" s="3">
        <v>5623.0</v>
      </c>
      <c r="D63" s="3">
        <v>19940.0</v>
      </c>
      <c r="E63" s="4">
        <v>44705.0</v>
      </c>
      <c r="F63" s="1" t="s">
        <v>40</v>
      </c>
      <c r="G63" s="2"/>
      <c r="H63" s="1" t="s">
        <v>98</v>
      </c>
      <c r="I63" s="1">
        <v>19940.0</v>
      </c>
      <c r="J63" s="1">
        <f t="shared" si="1"/>
        <v>1.994</v>
      </c>
      <c r="K63" s="1">
        <v>35.7</v>
      </c>
    </row>
    <row r="64" ht="14.25" customHeight="1">
      <c r="A64" s="1">
        <v>39.0</v>
      </c>
      <c r="B64" s="1" t="s">
        <v>99</v>
      </c>
      <c r="C64" s="3">
        <v>5600.0</v>
      </c>
      <c r="D64" s="3">
        <v>20420.0</v>
      </c>
      <c r="E64" s="4">
        <v>44796.0</v>
      </c>
      <c r="F64" s="1" t="s">
        <v>40</v>
      </c>
      <c r="G64" s="2"/>
      <c r="H64" s="1" t="s">
        <v>99</v>
      </c>
      <c r="I64" s="1">
        <v>20420.0</v>
      </c>
      <c r="J64" s="1">
        <f t="shared" si="1"/>
        <v>2.042</v>
      </c>
      <c r="K64" s="1">
        <v>35.7</v>
      </c>
    </row>
    <row r="65" ht="14.25" customHeight="1">
      <c r="A65" s="1">
        <v>40.0</v>
      </c>
      <c r="B65" s="1" t="s">
        <v>100</v>
      </c>
      <c r="C65" s="3">
        <v>5601.0</v>
      </c>
      <c r="D65" s="3">
        <v>20900.0</v>
      </c>
      <c r="E65" s="4">
        <v>44644.0</v>
      </c>
      <c r="F65" s="1" t="s">
        <v>40</v>
      </c>
      <c r="G65" s="2"/>
      <c r="H65" s="1" t="s">
        <v>100</v>
      </c>
      <c r="I65" s="1">
        <v>20900.0</v>
      </c>
      <c r="J65" s="1">
        <f t="shared" si="1"/>
        <v>2.09</v>
      </c>
      <c r="K65" s="1">
        <v>35.7</v>
      </c>
    </row>
    <row r="66" ht="14.25" customHeight="1">
      <c r="A66" s="1">
        <v>41.0</v>
      </c>
      <c r="B66" s="1" t="s">
        <v>101</v>
      </c>
      <c r="C66" s="3">
        <v>5603.0</v>
      </c>
      <c r="D66" s="3">
        <v>21360.0</v>
      </c>
      <c r="E66" s="4">
        <v>44704.0</v>
      </c>
      <c r="F66" s="1" t="s">
        <v>37</v>
      </c>
      <c r="G66" s="2"/>
      <c r="H66" s="1" t="s">
        <v>101</v>
      </c>
      <c r="I66" s="1">
        <v>21360.0</v>
      </c>
      <c r="J66" s="1">
        <f t="shared" si="1"/>
        <v>2.136</v>
      </c>
      <c r="K66" s="1">
        <v>35.6</v>
      </c>
    </row>
    <row r="67" ht="14.25" customHeight="1">
      <c r="A67" s="1">
        <v>42.0</v>
      </c>
      <c r="B67" s="1" t="s">
        <v>102</v>
      </c>
      <c r="C67" s="3">
        <v>5605.0</v>
      </c>
      <c r="D67" s="3">
        <v>21820.0</v>
      </c>
      <c r="E67" s="4">
        <v>44764.0</v>
      </c>
      <c r="F67" s="1" t="s">
        <v>40</v>
      </c>
      <c r="G67" s="2"/>
      <c r="H67" s="1" t="s">
        <v>102</v>
      </c>
      <c r="I67" s="1">
        <v>21820.0</v>
      </c>
      <c r="J67" s="1">
        <f t="shared" si="1"/>
        <v>2.182</v>
      </c>
      <c r="K67" s="1">
        <v>35.7</v>
      </c>
    </row>
    <row r="68" ht="14.25" customHeight="1">
      <c r="A68" s="1">
        <v>43.0</v>
      </c>
      <c r="B68" s="1" t="s">
        <v>103</v>
      </c>
      <c r="C68" s="3">
        <v>5602.0</v>
      </c>
      <c r="D68" s="3">
        <v>22260.0</v>
      </c>
      <c r="E68" s="4">
        <v>44583.0</v>
      </c>
      <c r="F68" s="1" t="s">
        <v>37</v>
      </c>
      <c r="G68" s="2"/>
      <c r="H68" s="1" t="s">
        <v>103</v>
      </c>
      <c r="I68" s="1">
        <v>22260.0</v>
      </c>
      <c r="J68" s="1">
        <f t="shared" si="1"/>
        <v>2.226</v>
      </c>
      <c r="K68" s="1">
        <v>35.6</v>
      </c>
    </row>
    <row r="69" ht="14.25" customHeight="1">
      <c r="A69" s="1">
        <v>44.0</v>
      </c>
      <c r="B69" s="1" t="s">
        <v>104</v>
      </c>
      <c r="C69" s="3">
        <v>5601.0</v>
      </c>
      <c r="D69" s="3">
        <v>22700.0</v>
      </c>
      <c r="E69" s="4">
        <v>44825.0</v>
      </c>
      <c r="F69" s="1" t="s">
        <v>37</v>
      </c>
      <c r="G69" s="2"/>
      <c r="H69" s="1" t="s">
        <v>104</v>
      </c>
      <c r="I69" s="1">
        <v>22700.0</v>
      </c>
      <c r="J69" s="1">
        <f t="shared" si="1"/>
        <v>2.27</v>
      </c>
      <c r="K69" s="1">
        <v>35.6</v>
      </c>
    </row>
    <row r="70" ht="14.25" customHeight="1">
      <c r="A70" s="1">
        <v>45.0</v>
      </c>
      <c r="B70" s="1" t="s">
        <v>105</v>
      </c>
      <c r="C70" s="3">
        <v>5603.0</v>
      </c>
      <c r="D70" s="3">
        <v>23140.0</v>
      </c>
      <c r="E70" s="4">
        <v>44582.0</v>
      </c>
      <c r="F70" s="1" t="s">
        <v>37</v>
      </c>
      <c r="G70" s="2"/>
      <c r="H70" s="1" t="s">
        <v>105</v>
      </c>
      <c r="I70" s="1">
        <v>23140.0</v>
      </c>
      <c r="J70" s="1">
        <f t="shared" si="1"/>
        <v>2.314</v>
      </c>
      <c r="K70" s="1">
        <v>35.6</v>
      </c>
    </row>
    <row r="71" ht="14.25" customHeight="1">
      <c r="A71" s="1">
        <v>46.0</v>
      </c>
      <c r="B71" s="1" t="s">
        <v>106</v>
      </c>
      <c r="C71" s="3">
        <v>5604.0</v>
      </c>
      <c r="D71" s="3">
        <v>23580.0</v>
      </c>
      <c r="E71" s="4">
        <v>44641.0</v>
      </c>
      <c r="F71" s="1" t="s">
        <v>37</v>
      </c>
      <c r="G71" s="2"/>
      <c r="H71" s="1" t="s">
        <v>106</v>
      </c>
      <c r="I71" s="1">
        <v>23580.0</v>
      </c>
      <c r="J71" s="1">
        <f t="shared" si="1"/>
        <v>2.358</v>
      </c>
      <c r="K71" s="1">
        <v>35.6</v>
      </c>
    </row>
    <row r="72" ht="14.25" customHeight="1">
      <c r="A72" s="1">
        <v>47.0</v>
      </c>
      <c r="B72" s="1" t="s">
        <v>107</v>
      </c>
      <c r="C72" s="3">
        <v>5601.0</v>
      </c>
      <c r="D72" s="3">
        <v>23980.0</v>
      </c>
      <c r="E72" s="4">
        <v>44791.0</v>
      </c>
      <c r="F72" s="1" t="s">
        <v>37</v>
      </c>
      <c r="G72" s="2"/>
      <c r="H72" s="1" t="s">
        <v>107</v>
      </c>
      <c r="I72" s="1">
        <v>23980.0</v>
      </c>
      <c r="J72" s="1">
        <f t="shared" si="1"/>
        <v>2.398</v>
      </c>
      <c r="K72" s="1">
        <v>35.6</v>
      </c>
    </row>
    <row r="73" ht="14.25" customHeight="1">
      <c r="A73" s="1">
        <v>48.0</v>
      </c>
      <c r="B73" s="1" t="s">
        <v>108</v>
      </c>
      <c r="C73" s="3">
        <v>5601.0</v>
      </c>
      <c r="D73" s="3">
        <v>24400.0</v>
      </c>
      <c r="E73" s="4">
        <v>44791.0</v>
      </c>
      <c r="F73" s="1" t="s">
        <v>37</v>
      </c>
      <c r="G73" s="2"/>
      <c r="H73" s="1" t="s">
        <v>108</v>
      </c>
      <c r="I73" s="1">
        <v>24400.0</v>
      </c>
      <c r="J73" s="1">
        <f t="shared" si="1"/>
        <v>2.44</v>
      </c>
      <c r="K73" s="1">
        <v>35.6</v>
      </c>
    </row>
    <row r="74" ht="14.25" customHeight="1">
      <c r="A74" s="1">
        <v>49.0</v>
      </c>
      <c r="B74" s="1" t="s">
        <v>109</v>
      </c>
      <c r="C74" s="3">
        <v>5602.0</v>
      </c>
      <c r="D74" s="3">
        <v>24800.0</v>
      </c>
      <c r="E74" s="4">
        <v>44670.0</v>
      </c>
      <c r="F74" s="1" t="s">
        <v>37</v>
      </c>
      <c r="G74" s="2"/>
      <c r="H74" s="1" t="s">
        <v>109</v>
      </c>
      <c r="I74" s="1">
        <v>24800.0</v>
      </c>
      <c r="J74" s="1">
        <f t="shared" si="1"/>
        <v>2.48</v>
      </c>
      <c r="K74" s="1">
        <v>35.6</v>
      </c>
    </row>
    <row r="75" ht="14.25" customHeight="1">
      <c r="A75" s="1">
        <v>50.0</v>
      </c>
      <c r="B75" s="1" t="s">
        <v>110</v>
      </c>
      <c r="C75" s="3">
        <v>5600.0</v>
      </c>
      <c r="D75" s="3">
        <v>25180.0</v>
      </c>
      <c r="E75" s="1" t="s">
        <v>111</v>
      </c>
      <c r="F75" s="1" t="s">
        <v>37</v>
      </c>
      <c r="G75" s="2"/>
      <c r="H75" s="1" t="s">
        <v>110</v>
      </c>
      <c r="I75" s="1">
        <v>25180.0</v>
      </c>
      <c r="J75" s="1">
        <f t="shared" si="1"/>
        <v>2.518</v>
      </c>
      <c r="K75" s="1">
        <v>35.6</v>
      </c>
    </row>
    <row r="76" ht="14.25" customHeight="1">
      <c r="A76" s="1">
        <v>51.0</v>
      </c>
      <c r="B76" s="1" t="s">
        <v>112</v>
      </c>
      <c r="C76" s="3">
        <v>5603.0</v>
      </c>
      <c r="D76" s="3">
        <v>25580.0</v>
      </c>
      <c r="E76" s="4">
        <v>44613.0</v>
      </c>
      <c r="F76" s="1" t="s">
        <v>37</v>
      </c>
      <c r="G76" s="2"/>
      <c r="H76" s="1" t="s">
        <v>112</v>
      </c>
      <c r="I76" s="1">
        <v>25580.0</v>
      </c>
      <c r="J76" s="1">
        <f t="shared" si="1"/>
        <v>2.558</v>
      </c>
      <c r="K76" s="1">
        <v>35.6</v>
      </c>
    </row>
    <row r="77" ht="14.25" customHeight="1">
      <c r="A77" s="1">
        <v>52.0</v>
      </c>
      <c r="B77" s="1" t="s">
        <v>113</v>
      </c>
      <c r="C77" s="3">
        <v>5602.0</v>
      </c>
      <c r="D77" s="3">
        <v>25940.0</v>
      </c>
      <c r="E77" s="4">
        <v>44788.0</v>
      </c>
      <c r="F77" s="1" t="s">
        <v>37</v>
      </c>
      <c r="G77" s="2"/>
      <c r="H77" s="1" t="s">
        <v>113</v>
      </c>
      <c r="I77" s="1">
        <v>25940.0</v>
      </c>
      <c r="J77" s="1">
        <f t="shared" si="1"/>
        <v>2.594</v>
      </c>
      <c r="K77" s="1">
        <v>35.6</v>
      </c>
    </row>
    <row r="78" ht="14.25" customHeight="1">
      <c r="A78" s="1">
        <v>53.0</v>
      </c>
      <c r="B78" s="1" t="s">
        <v>114</v>
      </c>
      <c r="C78" s="3">
        <v>5601.0</v>
      </c>
      <c r="D78" s="3">
        <v>26340.0</v>
      </c>
      <c r="E78" s="1" t="s">
        <v>115</v>
      </c>
      <c r="F78" s="1" t="s">
        <v>37</v>
      </c>
      <c r="G78" s="2"/>
      <c r="H78" s="1" t="s">
        <v>114</v>
      </c>
      <c r="I78" s="1">
        <v>26340.0</v>
      </c>
      <c r="J78" s="1">
        <f t="shared" si="1"/>
        <v>2.634</v>
      </c>
      <c r="K78" s="1">
        <v>35.6</v>
      </c>
    </row>
    <row r="79" ht="14.25" customHeight="1">
      <c r="A79" s="1">
        <v>54.0</v>
      </c>
      <c r="B79" s="1" t="s">
        <v>116</v>
      </c>
      <c r="C79" s="3">
        <v>5601.0</v>
      </c>
      <c r="D79" s="3">
        <v>26700.0</v>
      </c>
      <c r="E79" s="4">
        <v>44790.0</v>
      </c>
      <c r="F79" s="1" t="s">
        <v>37</v>
      </c>
      <c r="G79" s="2"/>
      <c r="H79" s="1" t="s">
        <v>116</v>
      </c>
      <c r="I79" s="1">
        <v>26700.0</v>
      </c>
      <c r="J79" s="1">
        <f t="shared" si="1"/>
        <v>2.67</v>
      </c>
      <c r="K79" s="1">
        <v>35.6</v>
      </c>
    </row>
    <row r="80" ht="14.25" customHeight="1">
      <c r="A80" s="1">
        <v>55.0</v>
      </c>
      <c r="B80" s="1" t="s">
        <v>117</v>
      </c>
      <c r="C80" s="3">
        <v>5603.0</v>
      </c>
      <c r="D80" s="3">
        <v>27040.0</v>
      </c>
      <c r="E80" s="1" t="s">
        <v>118</v>
      </c>
      <c r="F80" s="1" t="s">
        <v>37</v>
      </c>
      <c r="G80" s="2"/>
      <c r="H80" s="1" t="s">
        <v>117</v>
      </c>
      <c r="I80" s="1">
        <v>27040.0</v>
      </c>
      <c r="J80" s="1">
        <f t="shared" si="1"/>
        <v>2.704</v>
      </c>
      <c r="K80" s="1">
        <v>35.6</v>
      </c>
    </row>
    <row r="81" ht="14.25" customHeight="1">
      <c r="A81" s="1">
        <v>56.0</v>
      </c>
      <c r="B81" s="1" t="s">
        <v>119</v>
      </c>
      <c r="C81" s="3">
        <v>5603.0</v>
      </c>
      <c r="D81" s="3">
        <v>27400.0</v>
      </c>
      <c r="E81" s="4">
        <v>44788.0</v>
      </c>
      <c r="F81" s="1" t="s">
        <v>37</v>
      </c>
      <c r="G81" s="2"/>
      <c r="H81" s="1" t="s">
        <v>119</v>
      </c>
      <c r="I81" s="1">
        <v>27400.0</v>
      </c>
      <c r="J81" s="1">
        <f t="shared" si="1"/>
        <v>2.74</v>
      </c>
      <c r="K81" s="1">
        <v>35.6</v>
      </c>
    </row>
    <row r="82" ht="14.25" customHeight="1">
      <c r="A82" s="1">
        <v>57.0</v>
      </c>
      <c r="B82" s="1" t="s">
        <v>120</v>
      </c>
      <c r="C82" s="3">
        <v>5603.0</v>
      </c>
      <c r="D82" s="3">
        <v>27740.0</v>
      </c>
      <c r="E82" s="4">
        <v>44695.0</v>
      </c>
      <c r="F82" s="1" t="s">
        <v>37</v>
      </c>
      <c r="G82" s="2"/>
      <c r="H82" s="1" t="s">
        <v>120</v>
      </c>
      <c r="I82" s="1">
        <v>27740.0</v>
      </c>
      <c r="J82" s="1">
        <f t="shared" si="1"/>
        <v>2.774</v>
      </c>
      <c r="K82" s="1">
        <v>35.6</v>
      </c>
    </row>
    <row r="83" ht="14.25" customHeight="1">
      <c r="A83" s="1">
        <v>58.0</v>
      </c>
      <c r="B83" s="1" t="s">
        <v>121</v>
      </c>
      <c r="C83" s="3">
        <v>5601.0</v>
      </c>
      <c r="D83" s="3">
        <v>28060.0</v>
      </c>
      <c r="E83" s="4">
        <v>44604.0</v>
      </c>
      <c r="F83" s="1" t="s">
        <v>37</v>
      </c>
      <c r="G83" s="2"/>
      <c r="H83" s="1" t="s">
        <v>121</v>
      </c>
      <c r="I83" s="1">
        <v>28060.0</v>
      </c>
      <c r="J83" s="1">
        <f t="shared" si="1"/>
        <v>2.806</v>
      </c>
      <c r="K83" s="1">
        <v>35.6</v>
      </c>
    </row>
    <row r="84" ht="14.25" customHeight="1">
      <c r="A84" s="1">
        <v>59.0</v>
      </c>
      <c r="B84" s="1" t="s">
        <v>122</v>
      </c>
      <c r="C84" s="3">
        <v>5601.0</v>
      </c>
      <c r="D84" s="3">
        <v>28380.0</v>
      </c>
      <c r="E84" s="4">
        <v>44629.0</v>
      </c>
      <c r="F84" s="1" t="s">
        <v>37</v>
      </c>
      <c r="G84" s="2"/>
      <c r="H84" s="1" t="s">
        <v>122</v>
      </c>
      <c r="I84" s="1">
        <v>28380.0</v>
      </c>
      <c r="J84" s="1">
        <f t="shared" si="1"/>
        <v>2.838</v>
      </c>
      <c r="K84" s="1">
        <v>35.6</v>
      </c>
    </row>
    <row r="85" ht="14.25" customHeight="1">
      <c r="A85" s="1">
        <v>60.0</v>
      </c>
      <c r="B85" s="1" t="s">
        <v>123</v>
      </c>
      <c r="C85" s="3">
        <v>5603.0</v>
      </c>
      <c r="D85" s="3">
        <v>28720.0</v>
      </c>
      <c r="E85" s="4">
        <v>44697.0</v>
      </c>
      <c r="F85" s="1" t="s">
        <v>37</v>
      </c>
      <c r="G85" s="2"/>
      <c r="H85" s="1" t="s">
        <v>123</v>
      </c>
      <c r="I85" s="1">
        <v>28720.0</v>
      </c>
      <c r="J85" s="1">
        <f t="shared" si="1"/>
        <v>2.872</v>
      </c>
      <c r="K85" s="1">
        <v>35.6</v>
      </c>
    </row>
    <row r="86" ht="14.25" customHeight="1">
      <c r="A86" s="1">
        <v>61.0</v>
      </c>
      <c r="B86" s="1" t="s">
        <v>124</v>
      </c>
      <c r="C86" s="3">
        <v>5602.0</v>
      </c>
      <c r="D86" s="3">
        <v>29020.0</v>
      </c>
      <c r="E86" s="4">
        <v>44723.0</v>
      </c>
      <c r="F86" s="1" t="s">
        <v>37</v>
      </c>
      <c r="G86" s="2"/>
      <c r="H86" s="1" t="s">
        <v>124</v>
      </c>
      <c r="I86" s="1">
        <v>29020.0</v>
      </c>
      <c r="J86" s="1">
        <f t="shared" si="1"/>
        <v>2.902</v>
      </c>
      <c r="K86" s="1">
        <v>35.6</v>
      </c>
    </row>
    <row r="87" ht="14.25" customHeight="1">
      <c r="A87" s="1">
        <v>62.0</v>
      </c>
      <c r="B87" s="1" t="s">
        <v>125</v>
      </c>
      <c r="C87" s="3">
        <v>5601.0</v>
      </c>
      <c r="D87" s="3">
        <v>29340.0</v>
      </c>
      <c r="E87" s="4">
        <v>44608.0</v>
      </c>
      <c r="F87" s="1" t="s">
        <v>37</v>
      </c>
      <c r="G87" s="2"/>
      <c r="H87" s="1" t="s">
        <v>125</v>
      </c>
      <c r="I87" s="1">
        <v>29340.0</v>
      </c>
      <c r="J87" s="1">
        <f t="shared" si="1"/>
        <v>2.934</v>
      </c>
      <c r="K87" s="1">
        <v>35.6</v>
      </c>
    </row>
    <row r="88" ht="14.25" customHeight="1">
      <c r="A88" s="1">
        <v>63.0</v>
      </c>
      <c r="B88" s="1" t="s">
        <v>126</v>
      </c>
      <c r="C88" s="3">
        <v>5603.0</v>
      </c>
      <c r="D88" s="3">
        <v>29620.0</v>
      </c>
      <c r="E88" s="4">
        <v>44692.0</v>
      </c>
      <c r="F88" s="1" t="s">
        <v>37</v>
      </c>
      <c r="G88" s="2"/>
      <c r="H88" s="1" t="s">
        <v>126</v>
      </c>
      <c r="I88" s="1">
        <v>29620.0</v>
      </c>
      <c r="J88" s="1">
        <f t="shared" si="1"/>
        <v>2.962</v>
      </c>
      <c r="K88" s="1">
        <v>35.6</v>
      </c>
    </row>
    <row r="89" ht="14.25" customHeight="1">
      <c r="A89" s="1">
        <v>64.0</v>
      </c>
      <c r="B89" s="1" t="s">
        <v>127</v>
      </c>
      <c r="C89" s="3">
        <v>5603.0</v>
      </c>
      <c r="D89" s="3">
        <v>29920.0</v>
      </c>
      <c r="E89" s="4">
        <v>44786.0</v>
      </c>
      <c r="F89" s="1" t="s">
        <v>37</v>
      </c>
      <c r="G89" s="2"/>
      <c r="H89" s="1" t="s">
        <v>127</v>
      </c>
      <c r="I89" s="1">
        <v>29920.0</v>
      </c>
      <c r="J89" s="1">
        <f t="shared" si="1"/>
        <v>2.992</v>
      </c>
      <c r="K89" s="1">
        <v>35.6</v>
      </c>
    </row>
    <row r="90" ht="14.25" customHeight="1">
      <c r="A90" s="1">
        <v>65.0</v>
      </c>
      <c r="B90" s="1" t="s">
        <v>128</v>
      </c>
      <c r="C90" s="3">
        <v>5602.0</v>
      </c>
      <c r="D90" s="3">
        <v>30220.0</v>
      </c>
      <c r="E90" s="4">
        <v>44756.0</v>
      </c>
      <c r="F90" s="1" t="s">
        <v>37</v>
      </c>
      <c r="G90" s="2"/>
      <c r="H90" s="1" t="s">
        <v>128</v>
      </c>
      <c r="I90" s="1">
        <v>30220.0</v>
      </c>
      <c r="J90" s="1">
        <f t="shared" si="1"/>
        <v>3.022</v>
      </c>
      <c r="K90" s="1">
        <v>35.6</v>
      </c>
    </row>
    <row r="91" ht="14.25" customHeight="1">
      <c r="A91" s="1">
        <v>66.0</v>
      </c>
      <c r="B91" s="1" t="s">
        <v>129</v>
      </c>
      <c r="C91" s="3">
        <v>5603.0</v>
      </c>
      <c r="D91" s="3">
        <v>30500.0</v>
      </c>
      <c r="E91" s="4">
        <v>44816.0</v>
      </c>
      <c r="F91" s="1" t="s">
        <v>37</v>
      </c>
      <c r="G91" s="2"/>
      <c r="H91" s="1" t="s">
        <v>129</v>
      </c>
      <c r="I91" s="1">
        <v>30500.0</v>
      </c>
      <c r="J91" s="1">
        <f t="shared" si="1"/>
        <v>3.05</v>
      </c>
      <c r="K91" s="1">
        <v>35.6</v>
      </c>
    </row>
    <row r="92" ht="14.25" customHeight="1">
      <c r="A92" s="1">
        <v>67.0</v>
      </c>
      <c r="B92" s="1" t="s">
        <v>130</v>
      </c>
      <c r="C92" s="3">
        <v>5604.0</v>
      </c>
      <c r="D92" s="3">
        <v>30780.0</v>
      </c>
      <c r="E92" s="4">
        <v>44784.0</v>
      </c>
      <c r="F92" s="1" t="s">
        <v>37</v>
      </c>
      <c r="G92" s="2"/>
      <c r="H92" s="1" t="s">
        <v>130</v>
      </c>
      <c r="I92" s="1">
        <v>30780.0</v>
      </c>
      <c r="J92" s="1">
        <f t="shared" si="1"/>
        <v>3.078</v>
      </c>
      <c r="K92" s="1">
        <v>35.6</v>
      </c>
    </row>
    <row r="93" ht="14.25" customHeight="1">
      <c r="A93" s="1">
        <v>68.0</v>
      </c>
      <c r="B93" s="1" t="s">
        <v>131</v>
      </c>
      <c r="C93" s="3">
        <v>5604.0</v>
      </c>
      <c r="D93" s="3">
        <v>31060.0</v>
      </c>
      <c r="E93" s="4">
        <v>44723.0</v>
      </c>
      <c r="F93" s="1" t="s">
        <v>37</v>
      </c>
      <c r="G93" s="2"/>
      <c r="H93" s="1" t="s">
        <v>131</v>
      </c>
      <c r="I93" s="1">
        <v>31060.0</v>
      </c>
      <c r="J93" s="1">
        <f t="shared" si="1"/>
        <v>3.106</v>
      </c>
      <c r="K93" s="1">
        <v>35.6</v>
      </c>
    </row>
    <row r="94" ht="14.25" customHeight="1">
      <c r="A94" s="1">
        <v>69.0</v>
      </c>
      <c r="B94" s="1" t="s">
        <v>132</v>
      </c>
      <c r="C94" s="3">
        <v>5602.0</v>
      </c>
      <c r="D94" s="3">
        <v>31320.0</v>
      </c>
      <c r="E94" s="4">
        <v>44629.0</v>
      </c>
      <c r="F94" s="1" t="s">
        <v>37</v>
      </c>
      <c r="G94" s="2"/>
      <c r="H94" s="1" t="s">
        <v>132</v>
      </c>
      <c r="I94" s="1">
        <v>31320.0</v>
      </c>
      <c r="J94" s="1">
        <f t="shared" si="1"/>
        <v>3.132</v>
      </c>
      <c r="K94" s="1">
        <v>35.6</v>
      </c>
    </row>
    <row r="95" ht="14.25" customHeight="1">
      <c r="A95" s="1">
        <v>70.0</v>
      </c>
      <c r="B95" s="1" t="s">
        <v>133</v>
      </c>
      <c r="C95" s="3">
        <v>5606.0</v>
      </c>
      <c r="D95" s="3">
        <v>31600.0</v>
      </c>
      <c r="E95" s="1" t="s">
        <v>134</v>
      </c>
      <c r="F95" s="1" t="s">
        <v>37</v>
      </c>
      <c r="G95" s="2"/>
      <c r="H95" s="1" t="s">
        <v>133</v>
      </c>
      <c r="I95" s="1">
        <v>31600.0</v>
      </c>
      <c r="J95" s="1">
        <f t="shared" si="1"/>
        <v>3.16</v>
      </c>
      <c r="K95" s="1">
        <v>35.6</v>
      </c>
    </row>
    <row r="96" ht="14.25" customHeight="1">
      <c r="A96" s="1">
        <v>71.0</v>
      </c>
      <c r="B96" s="1" t="s">
        <v>135</v>
      </c>
      <c r="C96" s="3">
        <v>5602.0</v>
      </c>
      <c r="D96" s="3">
        <v>31840.0</v>
      </c>
      <c r="E96" s="4">
        <v>44601.0</v>
      </c>
      <c r="F96" s="1" t="s">
        <v>37</v>
      </c>
      <c r="G96" s="2"/>
      <c r="H96" s="1" t="s">
        <v>135</v>
      </c>
      <c r="I96" s="1">
        <v>31840.0</v>
      </c>
      <c r="J96" s="1">
        <f t="shared" si="1"/>
        <v>3.184</v>
      </c>
      <c r="K96" s="1">
        <v>35.6</v>
      </c>
    </row>
    <row r="97" ht="14.25" customHeight="1">
      <c r="A97" s="1">
        <v>72.0</v>
      </c>
      <c r="B97" s="1" t="s">
        <v>136</v>
      </c>
      <c r="C97" s="3">
        <v>5602.0</v>
      </c>
      <c r="D97" s="3">
        <v>32100.0</v>
      </c>
      <c r="E97" s="4">
        <v>44629.0</v>
      </c>
      <c r="F97" s="1" t="s">
        <v>37</v>
      </c>
      <c r="G97" s="2"/>
      <c r="H97" s="1" t="s">
        <v>136</v>
      </c>
      <c r="I97" s="1">
        <v>32100.0</v>
      </c>
      <c r="J97" s="1">
        <f t="shared" si="1"/>
        <v>3.21</v>
      </c>
      <c r="K97" s="1">
        <v>35.6</v>
      </c>
    </row>
    <row r="98" ht="14.25" customHeight="1">
      <c r="A98" s="1">
        <v>73.0</v>
      </c>
      <c r="B98" s="1" t="s">
        <v>137</v>
      </c>
      <c r="C98" s="3">
        <v>5601.0</v>
      </c>
      <c r="D98" s="3">
        <v>32340.0</v>
      </c>
      <c r="E98" s="4">
        <v>44629.0</v>
      </c>
      <c r="F98" s="1" t="s">
        <v>37</v>
      </c>
      <c r="G98" s="2"/>
      <c r="H98" s="1" t="s">
        <v>137</v>
      </c>
      <c r="I98" s="1">
        <v>32340.0</v>
      </c>
      <c r="J98" s="1">
        <f t="shared" si="1"/>
        <v>3.234</v>
      </c>
      <c r="K98" s="1">
        <v>35.6</v>
      </c>
    </row>
    <row r="99" ht="14.25" customHeight="1">
      <c r="A99" s="1">
        <v>74.0</v>
      </c>
      <c r="B99" s="1" t="s">
        <v>138</v>
      </c>
      <c r="C99" s="3">
        <v>5604.0</v>
      </c>
      <c r="D99" s="3">
        <v>32600.0</v>
      </c>
      <c r="E99" s="4">
        <v>44631.0</v>
      </c>
      <c r="F99" s="1" t="s">
        <v>37</v>
      </c>
      <c r="G99" s="2"/>
      <c r="H99" s="1" t="s">
        <v>138</v>
      </c>
      <c r="I99" s="1">
        <v>32600.0</v>
      </c>
      <c r="J99" s="1">
        <f t="shared" si="1"/>
        <v>3.26</v>
      </c>
      <c r="K99" s="1">
        <v>35.6</v>
      </c>
    </row>
    <row r="100" ht="14.25" customHeight="1">
      <c r="A100" s="1">
        <v>75.0</v>
      </c>
      <c r="B100" s="1" t="s">
        <v>139</v>
      </c>
      <c r="C100" s="3">
        <v>5605.0</v>
      </c>
      <c r="D100" s="3">
        <v>32840.0</v>
      </c>
      <c r="E100" s="1" t="s">
        <v>118</v>
      </c>
      <c r="F100" s="1" t="s">
        <v>37</v>
      </c>
      <c r="G100" s="2"/>
      <c r="H100" s="1" t="s">
        <v>139</v>
      </c>
      <c r="I100" s="1">
        <v>32840.0</v>
      </c>
      <c r="J100" s="1">
        <f t="shared" si="1"/>
        <v>3.284</v>
      </c>
      <c r="K100" s="1">
        <v>35.6</v>
      </c>
    </row>
    <row r="101" ht="14.25" customHeight="1">
      <c r="A101" s="1">
        <v>76.0</v>
      </c>
      <c r="B101" s="1" t="s">
        <v>140</v>
      </c>
      <c r="C101" s="3">
        <v>5601.0</v>
      </c>
      <c r="D101" s="3">
        <v>33060.0</v>
      </c>
      <c r="E101" s="4">
        <v>44782.0</v>
      </c>
      <c r="F101" s="1" t="s">
        <v>37</v>
      </c>
      <c r="G101" s="2"/>
      <c r="H101" s="1" t="s">
        <v>140</v>
      </c>
      <c r="I101" s="1">
        <v>33060.0</v>
      </c>
      <c r="J101" s="1">
        <f t="shared" si="1"/>
        <v>3.306</v>
      </c>
      <c r="K101" s="1">
        <v>35.6</v>
      </c>
    </row>
    <row r="102" ht="14.25" customHeight="1">
      <c r="A102" s="1">
        <v>77.0</v>
      </c>
      <c r="B102" s="1" t="s">
        <v>141</v>
      </c>
      <c r="C102" s="3">
        <v>5602.0</v>
      </c>
      <c r="D102" s="3">
        <v>33280.0</v>
      </c>
      <c r="E102" s="4">
        <v>44719.0</v>
      </c>
      <c r="F102" s="1" t="s">
        <v>37</v>
      </c>
      <c r="G102" s="2"/>
      <c r="H102" s="1" t="s">
        <v>141</v>
      </c>
      <c r="I102" s="1">
        <v>33280.0</v>
      </c>
      <c r="J102" s="1">
        <f t="shared" si="1"/>
        <v>3.328</v>
      </c>
      <c r="K102" s="1">
        <v>35.6</v>
      </c>
    </row>
    <row r="103" ht="14.25" customHeight="1">
      <c r="A103" s="1">
        <v>78.0</v>
      </c>
      <c r="B103" s="1" t="s">
        <v>142</v>
      </c>
      <c r="C103" s="3">
        <v>5602.0</v>
      </c>
      <c r="D103" s="3">
        <v>33500.0</v>
      </c>
      <c r="E103" s="1" t="s">
        <v>143</v>
      </c>
      <c r="F103" s="1" t="s">
        <v>37</v>
      </c>
      <c r="G103" s="2"/>
      <c r="H103" s="1" t="s">
        <v>142</v>
      </c>
      <c r="I103" s="1">
        <v>33500.0</v>
      </c>
      <c r="J103" s="1">
        <f t="shared" si="1"/>
        <v>3.35</v>
      </c>
      <c r="K103" s="1">
        <v>35.6</v>
      </c>
    </row>
    <row r="104" ht="14.25" customHeight="1">
      <c r="A104" s="1">
        <v>79.0</v>
      </c>
      <c r="B104" s="1" t="s">
        <v>144</v>
      </c>
      <c r="C104" s="3">
        <v>5605.0</v>
      </c>
      <c r="D104" s="3">
        <v>33740.0</v>
      </c>
      <c r="E104" s="4">
        <v>44722.0</v>
      </c>
      <c r="F104" s="1" t="s">
        <v>37</v>
      </c>
      <c r="G104" s="2"/>
      <c r="H104" s="1" t="s">
        <v>144</v>
      </c>
      <c r="I104" s="1">
        <v>33740.0</v>
      </c>
      <c r="J104" s="1">
        <f t="shared" si="1"/>
        <v>3.374</v>
      </c>
      <c r="K104" s="1">
        <v>35.6</v>
      </c>
    </row>
    <row r="105" ht="14.25" customHeight="1">
      <c r="A105" s="1">
        <v>80.0</v>
      </c>
      <c r="B105" s="1" t="s">
        <v>145</v>
      </c>
      <c r="C105" s="3">
        <v>5605.0</v>
      </c>
      <c r="D105" s="3">
        <v>33960.0</v>
      </c>
      <c r="E105" s="4">
        <v>44662.0</v>
      </c>
      <c r="F105" s="1" t="s">
        <v>37</v>
      </c>
      <c r="G105" s="2"/>
      <c r="H105" s="1" t="s">
        <v>145</v>
      </c>
      <c r="I105" s="1">
        <v>33960.0</v>
      </c>
      <c r="J105" s="1">
        <f t="shared" si="1"/>
        <v>3.396</v>
      </c>
      <c r="K105" s="1">
        <v>35.6</v>
      </c>
    </row>
    <row r="106" ht="14.25" customHeight="1">
      <c r="A106" s="1">
        <v>81.0</v>
      </c>
      <c r="B106" s="1" t="s">
        <v>146</v>
      </c>
      <c r="C106" s="3">
        <v>5602.0</v>
      </c>
      <c r="D106" s="3">
        <v>34160.0</v>
      </c>
      <c r="E106" s="4">
        <v>44780.0</v>
      </c>
      <c r="F106" s="1" t="s">
        <v>37</v>
      </c>
      <c r="G106" s="2"/>
      <c r="H106" s="1" t="s">
        <v>146</v>
      </c>
      <c r="I106" s="1">
        <v>34160.0</v>
      </c>
      <c r="J106" s="1">
        <f t="shared" si="1"/>
        <v>3.416</v>
      </c>
      <c r="K106" s="1">
        <v>35.6</v>
      </c>
    </row>
    <row r="107" ht="14.25" customHeight="1">
      <c r="A107" s="1">
        <v>82.0</v>
      </c>
      <c r="B107" s="1" t="s">
        <v>147</v>
      </c>
      <c r="C107" s="3">
        <v>5604.0</v>
      </c>
      <c r="D107" s="3">
        <v>34380.0</v>
      </c>
      <c r="E107" s="4">
        <v>44601.0</v>
      </c>
      <c r="F107" s="1" t="s">
        <v>37</v>
      </c>
      <c r="G107" s="2"/>
      <c r="H107" s="1" t="s">
        <v>147</v>
      </c>
      <c r="I107" s="1">
        <v>34380.0</v>
      </c>
      <c r="J107" s="1">
        <f t="shared" si="1"/>
        <v>3.438</v>
      </c>
      <c r="K107" s="1">
        <v>35.6</v>
      </c>
    </row>
    <row r="108" ht="14.25" customHeight="1">
      <c r="A108" s="1">
        <v>83.0</v>
      </c>
      <c r="B108" s="1" t="s">
        <v>148</v>
      </c>
      <c r="C108" s="3">
        <v>5602.0</v>
      </c>
      <c r="D108" s="3">
        <v>34600.0</v>
      </c>
      <c r="E108" s="4">
        <v>44569.0</v>
      </c>
      <c r="F108" s="1" t="s">
        <v>37</v>
      </c>
      <c r="G108" s="2"/>
      <c r="H108" s="1" t="s">
        <v>148</v>
      </c>
      <c r="I108" s="1">
        <v>34600.0</v>
      </c>
      <c r="J108" s="1">
        <f t="shared" si="1"/>
        <v>3.46</v>
      </c>
      <c r="K108" s="1">
        <v>35.6</v>
      </c>
    </row>
    <row r="109" ht="14.25" customHeight="1">
      <c r="A109" s="1">
        <v>84.0</v>
      </c>
      <c r="B109" s="1" t="s">
        <v>149</v>
      </c>
      <c r="C109" s="3">
        <v>5602.0</v>
      </c>
      <c r="D109" s="3">
        <v>34780.0</v>
      </c>
      <c r="E109" s="1" t="s">
        <v>143</v>
      </c>
      <c r="F109" s="1" t="s">
        <v>37</v>
      </c>
      <c r="G109" s="2"/>
      <c r="H109" s="1" t="s">
        <v>149</v>
      </c>
      <c r="I109" s="1">
        <v>34780.0</v>
      </c>
      <c r="J109" s="1">
        <f t="shared" si="1"/>
        <v>3.478</v>
      </c>
      <c r="K109" s="1">
        <v>35.6</v>
      </c>
    </row>
    <row r="110" ht="14.25" customHeight="1">
      <c r="A110" s="1">
        <v>85.0</v>
      </c>
      <c r="B110" s="1" t="s">
        <v>150</v>
      </c>
      <c r="C110" s="3">
        <v>5603.0</v>
      </c>
      <c r="D110" s="3">
        <v>34980.0</v>
      </c>
      <c r="E110" s="1" t="s">
        <v>151</v>
      </c>
      <c r="F110" s="1" t="s">
        <v>37</v>
      </c>
      <c r="G110" s="2"/>
      <c r="H110" s="1" t="s">
        <v>150</v>
      </c>
      <c r="I110" s="1">
        <v>34980.0</v>
      </c>
      <c r="J110" s="1">
        <f t="shared" si="1"/>
        <v>3.498</v>
      </c>
      <c r="K110" s="1">
        <v>35.6</v>
      </c>
    </row>
    <row r="111" ht="14.25" customHeight="1">
      <c r="A111" s="1">
        <v>86.0</v>
      </c>
      <c r="B111" s="1" t="s">
        <v>152</v>
      </c>
      <c r="C111" s="3">
        <v>5603.0</v>
      </c>
      <c r="D111" s="3">
        <v>35180.0</v>
      </c>
      <c r="E111" s="4">
        <v>44780.0</v>
      </c>
      <c r="F111" s="1" t="s">
        <v>37</v>
      </c>
      <c r="G111" s="2"/>
      <c r="H111" s="1" t="s">
        <v>152</v>
      </c>
      <c r="I111" s="1">
        <v>35180.0</v>
      </c>
      <c r="J111" s="1">
        <f t="shared" si="1"/>
        <v>3.518</v>
      </c>
      <c r="K111" s="1">
        <v>35.6</v>
      </c>
    </row>
    <row r="112" ht="14.25" customHeight="1">
      <c r="A112" s="1">
        <v>87.0</v>
      </c>
      <c r="B112" s="1" t="s">
        <v>153</v>
      </c>
      <c r="C112" s="3">
        <v>5603.0</v>
      </c>
      <c r="D112" s="3">
        <v>35380.0</v>
      </c>
      <c r="E112" s="4">
        <v>44750.0</v>
      </c>
      <c r="F112" s="1" t="s">
        <v>37</v>
      </c>
      <c r="G112" s="2"/>
      <c r="H112" s="1" t="s">
        <v>153</v>
      </c>
      <c r="I112" s="1">
        <v>35380.0</v>
      </c>
      <c r="J112" s="1">
        <f t="shared" si="1"/>
        <v>3.538</v>
      </c>
      <c r="K112" s="1">
        <v>35.6</v>
      </c>
    </row>
    <row r="113" ht="14.25" customHeight="1">
      <c r="A113" s="1">
        <v>88.0</v>
      </c>
      <c r="B113" s="1" t="s">
        <v>154</v>
      </c>
      <c r="C113" s="3">
        <v>5601.0</v>
      </c>
      <c r="D113" s="3">
        <v>35560.0</v>
      </c>
      <c r="E113" s="4">
        <v>44718.0</v>
      </c>
      <c r="F113" s="1" t="s">
        <v>37</v>
      </c>
      <c r="G113" s="2"/>
      <c r="H113" s="1" t="s">
        <v>154</v>
      </c>
      <c r="I113" s="1">
        <v>35560.0</v>
      </c>
      <c r="J113" s="1">
        <f t="shared" si="1"/>
        <v>3.556</v>
      </c>
      <c r="K113" s="1">
        <v>35.6</v>
      </c>
    </row>
    <row r="114" ht="14.25" customHeight="1">
      <c r="A114" s="1">
        <v>89.0</v>
      </c>
      <c r="B114" s="1" t="s">
        <v>155</v>
      </c>
      <c r="C114" s="3">
        <v>5603.0</v>
      </c>
      <c r="D114" s="3">
        <v>35760.0</v>
      </c>
      <c r="E114" s="4">
        <v>44600.0</v>
      </c>
      <c r="F114" s="1" t="s">
        <v>37</v>
      </c>
      <c r="G114" s="2"/>
      <c r="H114" s="1" t="s">
        <v>155</v>
      </c>
      <c r="I114" s="1">
        <v>35760.0</v>
      </c>
      <c r="J114" s="1">
        <f t="shared" si="1"/>
        <v>3.576</v>
      </c>
      <c r="K114" s="1">
        <v>35.6</v>
      </c>
    </row>
    <row r="115" ht="14.25" customHeight="1">
      <c r="A115" s="1">
        <v>90.0</v>
      </c>
      <c r="B115" s="1" t="s">
        <v>156</v>
      </c>
      <c r="C115" s="3">
        <v>5602.0</v>
      </c>
      <c r="D115" s="3">
        <v>35960.0</v>
      </c>
      <c r="E115" s="4">
        <v>44782.0</v>
      </c>
      <c r="F115" s="1" t="s">
        <v>37</v>
      </c>
      <c r="G115" s="2"/>
      <c r="H115" s="1" t="s">
        <v>156</v>
      </c>
      <c r="I115" s="1">
        <v>35960.0</v>
      </c>
      <c r="J115" s="1">
        <f t="shared" si="1"/>
        <v>3.596</v>
      </c>
      <c r="K115" s="1">
        <v>35.6</v>
      </c>
    </row>
    <row r="116" ht="14.25" customHeight="1">
      <c r="A116" s="1">
        <v>91.0</v>
      </c>
      <c r="B116" s="1" t="s">
        <v>157</v>
      </c>
      <c r="C116" s="3">
        <v>5603.0</v>
      </c>
      <c r="D116" s="3">
        <v>36140.0</v>
      </c>
      <c r="E116" s="4">
        <v>44750.0</v>
      </c>
      <c r="F116" s="1" t="s">
        <v>37</v>
      </c>
      <c r="G116" s="2"/>
      <c r="H116" s="1" t="s">
        <v>157</v>
      </c>
      <c r="I116" s="1">
        <v>36140.0</v>
      </c>
      <c r="J116" s="1">
        <f t="shared" si="1"/>
        <v>3.614</v>
      </c>
      <c r="K116" s="1">
        <v>35.6</v>
      </c>
    </row>
    <row r="117" ht="14.25" customHeight="1">
      <c r="A117" s="1">
        <v>92.0</v>
      </c>
      <c r="B117" s="1" t="s">
        <v>158</v>
      </c>
      <c r="C117" s="3">
        <v>5601.0</v>
      </c>
      <c r="D117" s="3">
        <v>36300.0</v>
      </c>
      <c r="E117" s="4">
        <v>44746.0</v>
      </c>
      <c r="F117" s="1" t="s">
        <v>37</v>
      </c>
      <c r="G117" s="2"/>
      <c r="H117" s="1" t="s">
        <v>158</v>
      </c>
      <c r="I117" s="1">
        <v>36300.0</v>
      </c>
      <c r="J117" s="1">
        <f t="shared" si="1"/>
        <v>3.63</v>
      </c>
      <c r="K117" s="1">
        <v>35.6</v>
      </c>
    </row>
    <row r="118" ht="14.25" customHeight="1">
      <c r="A118" s="1">
        <v>93.0</v>
      </c>
      <c r="B118" s="1" t="s">
        <v>159</v>
      </c>
      <c r="C118" s="3">
        <v>5602.0</v>
      </c>
      <c r="D118" s="3">
        <v>36500.0</v>
      </c>
      <c r="E118" s="4">
        <v>44812.0</v>
      </c>
      <c r="F118" s="1" t="s">
        <v>37</v>
      </c>
      <c r="G118" s="2"/>
      <c r="H118" s="1" t="s">
        <v>159</v>
      </c>
      <c r="I118" s="1">
        <v>36500.0</v>
      </c>
      <c r="J118" s="1">
        <f t="shared" si="1"/>
        <v>3.65</v>
      </c>
      <c r="K118" s="1">
        <v>35.6</v>
      </c>
    </row>
    <row r="119" ht="14.25" customHeight="1">
      <c r="A119" s="1">
        <v>94.0</v>
      </c>
      <c r="B119" s="1" t="s">
        <v>160</v>
      </c>
      <c r="C119" s="3">
        <v>5603.0</v>
      </c>
      <c r="D119" s="3">
        <v>36660.0</v>
      </c>
      <c r="E119" s="4">
        <v>44718.0</v>
      </c>
      <c r="F119" s="1" t="s">
        <v>37</v>
      </c>
      <c r="G119" s="2"/>
      <c r="H119" s="1" t="s">
        <v>160</v>
      </c>
      <c r="I119" s="1">
        <v>36660.0</v>
      </c>
      <c r="J119" s="1">
        <f t="shared" si="1"/>
        <v>3.666</v>
      </c>
      <c r="K119" s="1">
        <v>35.6</v>
      </c>
    </row>
    <row r="120" ht="14.25" customHeight="1">
      <c r="A120" s="1">
        <v>95.0</v>
      </c>
      <c r="B120" s="1" t="s">
        <v>161</v>
      </c>
      <c r="C120" s="3">
        <v>5602.0</v>
      </c>
      <c r="D120" s="3">
        <v>36820.0</v>
      </c>
      <c r="E120" s="4">
        <v>44625.0</v>
      </c>
      <c r="F120" s="1" t="s">
        <v>37</v>
      </c>
      <c r="G120" s="2"/>
      <c r="H120" s="1" t="s">
        <v>161</v>
      </c>
      <c r="I120" s="1">
        <v>36820.0</v>
      </c>
      <c r="J120" s="1">
        <f t="shared" si="1"/>
        <v>3.682</v>
      </c>
      <c r="K120" s="1">
        <v>35.6</v>
      </c>
    </row>
    <row r="121" ht="14.25" customHeight="1">
      <c r="A121" s="1">
        <v>96.0</v>
      </c>
      <c r="B121" s="1" t="s">
        <v>162</v>
      </c>
      <c r="C121" s="3">
        <v>5603.0</v>
      </c>
      <c r="D121" s="3">
        <v>37000.0</v>
      </c>
      <c r="E121" s="4">
        <v>44718.0</v>
      </c>
      <c r="F121" s="1" t="s">
        <v>37</v>
      </c>
      <c r="G121" s="2"/>
      <c r="H121" s="1" t="s">
        <v>162</v>
      </c>
      <c r="I121" s="1">
        <v>37000.0</v>
      </c>
      <c r="J121" s="1">
        <f t="shared" si="1"/>
        <v>3.7</v>
      </c>
      <c r="K121" s="1">
        <v>35.6</v>
      </c>
    </row>
    <row r="122" ht="14.25" customHeight="1">
      <c r="A122" s="1">
        <v>97.0</v>
      </c>
      <c r="B122" s="1" t="s">
        <v>163</v>
      </c>
      <c r="C122" s="3">
        <v>5602.0</v>
      </c>
      <c r="D122" s="3">
        <v>37160.0</v>
      </c>
      <c r="E122" s="4">
        <v>44598.0</v>
      </c>
      <c r="F122" s="1" t="s">
        <v>37</v>
      </c>
      <c r="G122" s="2"/>
      <c r="H122" s="1" t="s">
        <v>163</v>
      </c>
      <c r="I122" s="1">
        <v>37160.0</v>
      </c>
      <c r="J122" s="1">
        <f t="shared" si="1"/>
        <v>3.716</v>
      </c>
      <c r="K122" s="1">
        <v>35.6</v>
      </c>
    </row>
    <row r="123" ht="14.25" customHeight="1">
      <c r="A123" s="1">
        <v>98.0</v>
      </c>
      <c r="B123" s="1" t="s">
        <v>164</v>
      </c>
      <c r="C123" s="3">
        <v>5601.0</v>
      </c>
      <c r="D123" s="3">
        <v>37320.0</v>
      </c>
      <c r="E123" s="4">
        <v>44686.0</v>
      </c>
      <c r="F123" s="1" t="s">
        <v>37</v>
      </c>
      <c r="G123" s="2"/>
      <c r="H123" s="1" t="s">
        <v>164</v>
      </c>
      <c r="I123" s="1">
        <v>37320.0</v>
      </c>
      <c r="J123" s="1">
        <f t="shared" si="1"/>
        <v>3.732</v>
      </c>
      <c r="K123" s="1">
        <v>35.6</v>
      </c>
    </row>
    <row r="124" ht="14.25" customHeight="1">
      <c r="A124" s="1">
        <v>99.0</v>
      </c>
      <c r="B124" s="1" t="s">
        <v>165</v>
      </c>
      <c r="C124" s="3">
        <v>5601.0</v>
      </c>
      <c r="D124" s="3">
        <v>37480.0</v>
      </c>
      <c r="E124" s="4">
        <v>44808.0</v>
      </c>
      <c r="F124" s="1" t="s">
        <v>37</v>
      </c>
      <c r="G124" s="2"/>
      <c r="H124" s="1" t="s">
        <v>165</v>
      </c>
      <c r="I124" s="1">
        <v>37480.0</v>
      </c>
      <c r="J124" s="1">
        <f t="shared" si="1"/>
        <v>3.748</v>
      </c>
      <c r="K124" s="1">
        <v>35.6</v>
      </c>
    </row>
    <row r="125" ht="14.25" customHeight="1">
      <c r="A125" s="1">
        <v>100.0</v>
      </c>
      <c r="B125" s="1" t="s">
        <v>166</v>
      </c>
      <c r="C125" s="3">
        <v>5604.0</v>
      </c>
      <c r="D125" s="3">
        <v>37640.0</v>
      </c>
      <c r="E125" s="4">
        <v>44567.0</v>
      </c>
      <c r="F125" s="1" t="s">
        <v>37</v>
      </c>
      <c r="G125" s="2"/>
      <c r="H125" s="1" t="s">
        <v>166</v>
      </c>
      <c r="I125" s="1">
        <v>37640.0</v>
      </c>
      <c r="J125" s="1">
        <f t="shared" si="1"/>
        <v>3.764</v>
      </c>
      <c r="K125" s="1">
        <v>35.6</v>
      </c>
    </row>
    <row r="126" ht="14.25" customHeight="1">
      <c r="A126" s="1">
        <v>101.0</v>
      </c>
      <c r="B126" s="1" t="s">
        <v>167</v>
      </c>
      <c r="C126" s="3">
        <v>5604.0</v>
      </c>
      <c r="D126" s="3">
        <v>37800.0</v>
      </c>
      <c r="E126" s="4">
        <v>44749.0</v>
      </c>
      <c r="F126" s="1" t="s">
        <v>37</v>
      </c>
      <c r="G126" s="2"/>
      <c r="H126" s="1" t="s">
        <v>167</v>
      </c>
      <c r="I126" s="1">
        <v>37800.0</v>
      </c>
      <c r="J126" s="1">
        <f t="shared" si="1"/>
        <v>3.78</v>
      </c>
      <c r="K126" s="1">
        <v>35.6</v>
      </c>
    </row>
    <row r="127" ht="14.25" customHeight="1">
      <c r="A127" s="1">
        <v>102.0</v>
      </c>
      <c r="B127" s="1" t="s">
        <v>168</v>
      </c>
      <c r="C127" s="3">
        <v>5603.0</v>
      </c>
      <c r="D127" s="3">
        <v>37940.0</v>
      </c>
      <c r="E127" s="4">
        <v>44656.0</v>
      </c>
      <c r="F127" s="1" t="s">
        <v>37</v>
      </c>
      <c r="G127" s="2"/>
      <c r="H127" s="1" t="s">
        <v>168</v>
      </c>
      <c r="I127" s="1">
        <v>37940.0</v>
      </c>
      <c r="J127" s="1">
        <f t="shared" si="1"/>
        <v>3.794</v>
      </c>
      <c r="K127" s="1">
        <v>35.6</v>
      </c>
    </row>
    <row r="128" ht="14.25" customHeight="1">
      <c r="A128" s="1">
        <v>103.0</v>
      </c>
      <c r="B128" s="1" t="s">
        <v>169</v>
      </c>
      <c r="C128" s="3">
        <v>5604.0</v>
      </c>
      <c r="D128" s="3">
        <v>38100.0</v>
      </c>
      <c r="E128" s="4">
        <v>44749.0</v>
      </c>
      <c r="F128" s="1" t="s">
        <v>37</v>
      </c>
      <c r="G128" s="2"/>
      <c r="H128" s="1" t="s">
        <v>169</v>
      </c>
      <c r="I128" s="1">
        <v>38100.0</v>
      </c>
      <c r="J128" s="1">
        <f t="shared" si="1"/>
        <v>3.81</v>
      </c>
      <c r="K128" s="1">
        <v>35.6</v>
      </c>
    </row>
    <row r="129" ht="14.25" customHeight="1">
      <c r="A129" s="1">
        <v>104.0</v>
      </c>
      <c r="B129" s="1" t="s">
        <v>170</v>
      </c>
      <c r="C129" s="3">
        <v>5603.0</v>
      </c>
      <c r="D129" s="3">
        <v>38240.0</v>
      </c>
      <c r="E129" s="4">
        <v>44747.0</v>
      </c>
      <c r="F129" s="1" t="s">
        <v>37</v>
      </c>
      <c r="G129" s="2"/>
      <c r="H129" s="1" t="s">
        <v>170</v>
      </c>
      <c r="I129" s="1">
        <v>38240.0</v>
      </c>
      <c r="J129" s="1">
        <f t="shared" si="1"/>
        <v>3.824</v>
      </c>
      <c r="K129" s="1">
        <v>35.6</v>
      </c>
    </row>
    <row r="130" ht="14.25" customHeight="1">
      <c r="A130" s="1">
        <v>105.0</v>
      </c>
      <c r="B130" s="1" t="s">
        <v>171</v>
      </c>
      <c r="C130" s="3">
        <v>5602.0</v>
      </c>
      <c r="D130" s="3">
        <v>38380.0</v>
      </c>
      <c r="E130" s="4">
        <v>44625.0</v>
      </c>
      <c r="F130" s="1" t="s">
        <v>37</v>
      </c>
      <c r="G130" s="2"/>
      <c r="H130" s="1" t="s">
        <v>171</v>
      </c>
      <c r="I130" s="1">
        <v>38380.0</v>
      </c>
      <c r="J130" s="1">
        <f t="shared" si="1"/>
        <v>3.838</v>
      </c>
      <c r="K130" s="1">
        <v>35.6</v>
      </c>
    </row>
    <row r="131" ht="14.25" customHeight="1">
      <c r="A131" s="1">
        <v>106.0</v>
      </c>
      <c r="B131" s="1" t="s">
        <v>172</v>
      </c>
      <c r="C131" s="3">
        <v>5602.0</v>
      </c>
      <c r="D131" s="3">
        <v>38520.0</v>
      </c>
      <c r="E131" s="4">
        <v>44808.0</v>
      </c>
      <c r="F131" s="1" t="s">
        <v>37</v>
      </c>
      <c r="G131" s="2"/>
      <c r="H131" s="1" t="s">
        <v>172</v>
      </c>
      <c r="I131" s="1">
        <v>38520.0</v>
      </c>
      <c r="J131" s="1">
        <f t="shared" si="1"/>
        <v>3.852</v>
      </c>
      <c r="K131" s="1">
        <v>35.6</v>
      </c>
    </row>
    <row r="132" ht="14.25" customHeight="1">
      <c r="A132" s="1">
        <v>107.0</v>
      </c>
      <c r="B132" s="1" t="s">
        <v>173</v>
      </c>
      <c r="C132" s="3">
        <v>5602.0</v>
      </c>
      <c r="D132" s="3">
        <v>38660.0</v>
      </c>
      <c r="E132" s="4">
        <v>44777.0</v>
      </c>
      <c r="F132" s="1" t="s">
        <v>37</v>
      </c>
      <c r="G132" s="2"/>
      <c r="H132" s="1" t="s">
        <v>173</v>
      </c>
      <c r="I132" s="1">
        <v>38660.0</v>
      </c>
      <c r="J132" s="1">
        <f t="shared" si="1"/>
        <v>3.866</v>
      </c>
      <c r="K132" s="1">
        <v>35.6</v>
      </c>
    </row>
    <row r="133" ht="14.25" customHeight="1">
      <c r="A133" s="1">
        <v>108.0</v>
      </c>
      <c r="B133" s="1" t="s">
        <v>174</v>
      </c>
      <c r="C133" s="3">
        <v>5602.0</v>
      </c>
      <c r="D133" s="3">
        <v>38800.0</v>
      </c>
      <c r="E133" s="4">
        <v>44566.0</v>
      </c>
      <c r="F133" s="1" t="s">
        <v>37</v>
      </c>
      <c r="G133" s="2"/>
      <c r="H133" s="1" t="s">
        <v>174</v>
      </c>
      <c r="I133" s="1">
        <v>38800.0</v>
      </c>
      <c r="J133" s="1">
        <f t="shared" si="1"/>
        <v>3.88</v>
      </c>
      <c r="K133" s="1">
        <v>35.6</v>
      </c>
    </row>
    <row r="134" ht="14.25" customHeight="1">
      <c r="A134" s="1">
        <v>109.0</v>
      </c>
      <c r="B134" s="1" t="s">
        <v>175</v>
      </c>
      <c r="C134" s="3">
        <v>5601.0</v>
      </c>
      <c r="D134" s="3">
        <v>38920.0</v>
      </c>
      <c r="E134" s="4">
        <v>44624.0</v>
      </c>
      <c r="F134" s="1" t="s">
        <v>37</v>
      </c>
      <c r="G134" s="2"/>
      <c r="H134" s="1" t="s">
        <v>175</v>
      </c>
      <c r="I134" s="1">
        <v>38920.0</v>
      </c>
      <c r="J134" s="1">
        <f t="shared" si="1"/>
        <v>3.892</v>
      </c>
      <c r="K134" s="1">
        <v>35.6</v>
      </c>
    </row>
    <row r="135" ht="14.25" customHeight="1">
      <c r="A135" s="1">
        <v>110.0</v>
      </c>
      <c r="B135" s="1" t="s">
        <v>176</v>
      </c>
      <c r="C135" s="3">
        <v>5603.0</v>
      </c>
      <c r="D135" s="3">
        <v>39060.0</v>
      </c>
      <c r="E135" s="4">
        <v>44597.0</v>
      </c>
      <c r="F135" s="1" t="s">
        <v>37</v>
      </c>
      <c r="G135" s="2"/>
      <c r="H135" s="1" t="s">
        <v>176</v>
      </c>
      <c r="I135" s="1">
        <v>39060.0</v>
      </c>
      <c r="J135" s="1">
        <f t="shared" si="1"/>
        <v>3.906</v>
      </c>
      <c r="K135" s="1">
        <v>35.6</v>
      </c>
    </row>
    <row r="136" ht="14.25" customHeight="1">
      <c r="A136" s="1">
        <v>111.0</v>
      </c>
      <c r="B136" s="1" t="s">
        <v>177</v>
      </c>
      <c r="C136" s="3">
        <v>5602.0</v>
      </c>
      <c r="D136" s="3">
        <v>39180.0</v>
      </c>
      <c r="E136" s="4">
        <v>44716.0</v>
      </c>
      <c r="F136" s="1" t="s">
        <v>37</v>
      </c>
      <c r="G136" s="2"/>
      <c r="H136" s="1" t="s">
        <v>177</v>
      </c>
      <c r="I136" s="1">
        <v>39180.0</v>
      </c>
      <c r="J136" s="1">
        <f t="shared" si="1"/>
        <v>3.918</v>
      </c>
      <c r="K136" s="1">
        <v>35.6</v>
      </c>
    </row>
    <row r="137" ht="14.25" customHeight="1">
      <c r="A137" s="1">
        <v>112.0</v>
      </c>
      <c r="B137" s="1" t="s">
        <v>178</v>
      </c>
      <c r="C137" s="3">
        <v>5601.0</v>
      </c>
      <c r="D137" s="3">
        <v>39300.0</v>
      </c>
      <c r="E137" s="4">
        <v>44565.0</v>
      </c>
      <c r="F137" s="1" t="s">
        <v>37</v>
      </c>
      <c r="G137" s="2"/>
      <c r="H137" s="1" t="s">
        <v>178</v>
      </c>
      <c r="I137" s="1">
        <v>39300.0</v>
      </c>
      <c r="J137" s="1">
        <f t="shared" si="1"/>
        <v>3.93</v>
      </c>
      <c r="K137" s="1">
        <v>35.6</v>
      </c>
    </row>
    <row r="138" ht="14.25" customHeight="1">
      <c r="A138" s="1">
        <v>113.0</v>
      </c>
      <c r="B138" s="1" t="s">
        <v>179</v>
      </c>
      <c r="C138" s="3">
        <v>5603.0</v>
      </c>
      <c r="D138" s="3">
        <v>39440.0</v>
      </c>
      <c r="E138" s="4">
        <v>44686.0</v>
      </c>
      <c r="F138" s="1" t="s">
        <v>37</v>
      </c>
      <c r="G138" s="2"/>
      <c r="H138" s="1" t="s">
        <v>179</v>
      </c>
      <c r="I138" s="1">
        <v>39440.0</v>
      </c>
      <c r="J138" s="1">
        <f t="shared" si="1"/>
        <v>3.944</v>
      </c>
      <c r="K138" s="1">
        <v>35.6</v>
      </c>
    </row>
    <row r="139" ht="14.25" customHeight="1">
      <c r="A139" s="1">
        <v>114.0</v>
      </c>
      <c r="B139" s="1" t="s">
        <v>180</v>
      </c>
      <c r="C139" s="3">
        <v>5603.0</v>
      </c>
      <c r="D139" s="3">
        <v>39560.0</v>
      </c>
      <c r="E139" s="4">
        <v>44625.0</v>
      </c>
      <c r="F139" s="1" t="s">
        <v>37</v>
      </c>
      <c r="G139" s="2"/>
      <c r="H139" s="1" t="s">
        <v>180</v>
      </c>
      <c r="I139" s="1">
        <v>39560.0</v>
      </c>
      <c r="J139" s="1">
        <f t="shared" si="1"/>
        <v>3.956</v>
      </c>
      <c r="K139" s="1">
        <v>35.6</v>
      </c>
    </row>
    <row r="140" ht="14.25" customHeight="1">
      <c r="A140" s="1">
        <v>115.0</v>
      </c>
      <c r="B140" s="1" t="s">
        <v>181</v>
      </c>
      <c r="C140" s="3">
        <v>5602.0</v>
      </c>
      <c r="D140" s="3">
        <v>39680.0</v>
      </c>
      <c r="E140" s="4">
        <v>44656.0</v>
      </c>
      <c r="F140" s="1" t="s">
        <v>37</v>
      </c>
      <c r="G140" s="2"/>
      <c r="H140" s="1" t="s">
        <v>181</v>
      </c>
      <c r="I140" s="1">
        <v>39680.0</v>
      </c>
      <c r="J140" s="1">
        <f t="shared" si="1"/>
        <v>3.968</v>
      </c>
      <c r="K140" s="1">
        <v>35.6</v>
      </c>
    </row>
    <row r="141" ht="14.25" customHeight="1">
      <c r="A141" s="1">
        <v>116.0</v>
      </c>
      <c r="B141" s="1" t="s">
        <v>182</v>
      </c>
      <c r="C141" s="3">
        <v>5603.0</v>
      </c>
      <c r="D141" s="3">
        <v>39800.0</v>
      </c>
      <c r="E141" s="4">
        <v>44808.0</v>
      </c>
      <c r="F141" s="1" t="s">
        <v>37</v>
      </c>
      <c r="G141" s="2"/>
      <c r="H141" s="1" t="s">
        <v>182</v>
      </c>
      <c r="I141" s="1">
        <v>39800.0</v>
      </c>
      <c r="J141" s="1">
        <f t="shared" si="1"/>
        <v>3.98</v>
      </c>
      <c r="K141" s="1">
        <v>35.6</v>
      </c>
    </row>
    <row r="142" ht="14.25" customHeight="1">
      <c r="A142" s="1">
        <v>117.0</v>
      </c>
      <c r="B142" s="1" t="s">
        <v>183</v>
      </c>
      <c r="C142" s="3">
        <v>5603.0</v>
      </c>
      <c r="D142" s="3">
        <v>39920.0</v>
      </c>
      <c r="E142" s="4">
        <v>44746.0</v>
      </c>
      <c r="F142" s="1" t="s">
        <v>34</v>
      </c>
      <c r="G142" s="2"/>
      <c r="H142" s="1" t="s">
        <v>183</v>
      </c>
      <c r="I142" s="1">
        <v>39920.0</v>
      </c>
      <c r="J142" s="1">
        <f t="shared" si="1"/>
        <v>3.992</v>
      </c>
      <c r="K142" s="1">
        <v>35.5</v>
      </c>
    </row>
    <row r="143" ht="14.25" customHeight="1">
      <c r="A143" s="1">
        <v>118.0</v>
      </c>
      <c r="B143" s="1" t="s">
        <v>184</v>
      </c>
      <c r="C143" s="3">
        <v>5603.0</v>
      </c>
      <c r="D143" s="3">
        <v>40040.0</v>
      </c>
      <c r="E143" s="4">
        <v>44777.0</v>
      </c>
      <c r="F143" s="1" t="s">
        <v>37</v>
      </c>
      <c r="G143" s="2"/>
      <c r="H143" s="1" t="s">
        <v>184</v>
      </c>
      <c r="I143" s="1">
        <v>40040.0</v>
      </c>
      <c r="J143" s="1">
        <f t="shared" si="1"/>
        <v>4.004</v>
      </c>
      <c r="K143" s="1">
        <v>35.6</v>
      </c>
    </row>
    <row r="144" ht="14.25" customHeight="1">
      <c r="A144" s="1">
        <v>119.0</v>
      </c>
      <c r="B144" s="1" t="s">
        <v>185</v>
      </c>
      <c r="C144" s="3">
        <v>5602.0</v>
      </c>
      <c r="D144" s="3">
        <v>40140.0</v>
      </c>
      <c r="E144" s="4">
        <v>44715.0</v>
      </c>
      <c r="F144" s="1" t="s">
        <v>34</v>
      </c>
      <c r="G144" s="2"/>
      <c r="H144" s="1" t="s">
        <v>185</v>
      </c>
      <c r="I144" s="1">
        <v>40140.0</v>
      </c>
      <c r="J144" s="1">
        <f t="shared" si="1"/>
        <v>4.014</v>
      </c>
      <c r="K144" s="1">
        <v>35.5</v>
      </c>
    </row>
    <row r="145" ht="14.25" customHeight="1">
      <c r="A145" s="1">
        <v>120.0</v>
      </c>
      <c r="B145" s="1" t="s">
        <v>186</v>
      </c>
      <c r="C145" s="3">
        <v>5603.0</v>
      </c>
      <c r="D145" s="3">
        <v>40240.0</v>
      </c>
      <c r="E145" s="4">
        <v>44654.0</v>
      </c>
      <c r="F145" s="1" t="s">
        <v>34</v>
      </c>
      <c r="G145" s="2"/>
      <c r="H145" s="1" t="s">
        <v>186</v>
      </c>
      <c r="I145" s="1">
        <v>40240.0</v>
      </c>
      <c r="J145" s="1">
        <f t="shared" si="1"/>
        <v>4.024</v>
      </c>
      <c r="K145" s="1">
        <v>35.5</v>
      </c>
    </row>
    <row r="146" ht="14.25" customHeight="1">
      <c r="A146" s="1">
        <v>121.0</v>
      </c>
      <c r="B146" s="1" t="s">
        <v>187</v>
      </c>
      <c r="C146" s="3">
        <v>5604.0</v>
      </c>
      <c r="D146" s="3">
        <v>40360.0</v>
      </c>
      <c r="E146" s="4">
        <v>44597.0</v>
      </c>
      <c r="F146" s="1" t="s">
        <v>37</v>
      </c>
      <c r="G146" s="2"/>
      <c r="H146" s="1" t="s">
        <v>187</v>
      </c>
      <c r="I146" s="1">
        <v>40360.0</v>
      </c>
      <c r="J146" s="1">
        <f t="shared" si="1"/>
        <v>4.036</v>
      </c>
      <c r="K146" s="1">
        <v>35.6</v>
      </c>
    </row>
    <row r="147" ht="14.25" customHeight="1">
      <c r="A147" s="1">
        <v>122.0</v>
      </c>
      <c r="B147" s="1" t="s">
        <v>188</v>
      </c>
      <c r="C147" s="3">
        <v>5600.0</v>
      </c>
      <c r="D147" s="3">
        <v>40480.0</v>
      </c>
      <c r="E147" s="4">
        <v>44626.0</v>
      </c>
      <c r="F147" s="1" t="s">
        <v>37</v>
      </c>
      <c r="G147" s="2"/>
      <c r="H147" s="1" t="s">
        <v>188</v>
      </c>
      <c r="I147" s="1">
        <v>40480.0</v>
      </c>
      <c r="J147" s="1">
        <f t="shared" si="1"/>
        <v>4.048</v>
      </c>
      <c r="K147" s="1">
        <v>35.6</v>
      </c>
    </row>
    <row r="148" ht="14.25" customHeight="1">
      <c r="A148" s="1">
        <v>123.0</v>
      </c>
      <c r="B148" s="1" t="s">
        <v>189</v>
      </c>
      <c r="C148" s="3">
        <v>5603.0</v>
      </c>
      <c r="D148" s="3">
        <v>40580.0</v>
      </c>
      <c r="E148" s="4">
        <v>44746.0</v>
      </c>
      <c r="F148" s="1" t="s">
        <v>34</v>
      </c>
      <c r="G148" s="2"/>
      <c r="H148" s="1" t="s">
        <v>189</v>
      </c>
      <c r="I148" s="1">
        <v>40580.0</v>
      </c>
      <c r="J148" s="1">
        <f t="shared" si="1"/>
        <v>4.058</v>
      </c>
      <c r="K148" s="1">
        <v>35.5</v>
      </c>
    </row>
    <row r="149" ht="14.25" customHeight="1">
      <c r="A149" s="1">
        <v>124.0</v>
      </c>
      <c r="B149" s="1" t="s">
        <v>190</v>
      </c>
      <c r="C149" s="3">
        <v>5603.0</v>
      </c>
      <c r="D149" s="3">
        <v>40680.0</v>
      </c>
      <c r="E149" s="1" t="s">
        <v>191</v>
      </c>
      <c r="F149" s="1" t="s">
        <v>34</v>
      </c>
      <c r="G149" s="2"/>
      <c r="H149" s="1" t="s">
        <v>190</v>
      </c>
      <c r="I149" s="1">
        <v>40680.0</v>
      </c>
      <c r="J149" s="1">
        <f t="shared" si="1"/>
        <v>4.068</v>
      </c>
      <c r="K149" s="1">
        <v>35.5</v>
      </c>
    </row>
    <row r="150" ht="14.25" customHeight="1">
      <c r="A150" s="1">
        <v>125.0</v>
      </c>
      <c r="B150" s="1" t="s">
        <v>192</v>
      </c>
      <c r="C150" s="3">
        <v>5602.0</v>
      </c>
      <c r="D150" s="3">
        <v>40780.0</v>
      </c>
      <c r="E150" s="4">
        <v>44654.0</v>
      </c>
      <c r="F150" s="1" t="s">
        <v>34</v>
      </c>
      <c r="G150" s="2"/>
      <c r="H150" s="1" t="s">
        <v>192</v>
      </c>
      <c r="I150" s="1">
        <v>40780.0</v>
      </c>
      <c r="J150" s="1">
        <f t="shared" si="1"/>
        <v>4.078</v>
      </c>
      <c r="K150" s="1">
        <v>35.5</v>
      </c>
    </row>
    <row r="151" ht="14.25" customHeight="1">
      <c r="A151" s="1">
        <v>126.0</v>
      </c>
      <c r="B151" s="1" t="s">
        <v>193</v>
      </c>
      <c r="C151" s="3">
        <v>5603.0</v>
      </c>
      <c r="D151" s="3">
        <v>40880.0</v>
      </c>
      <c r="E151" s="4">
        <v>44715.0</v>
      </c>
      <c r="F151" s="1" t="s">
        <v>34</v>
      </c>
      <c r="G151" s="2"/>
      <c r="H151" s="1" t="s">
        <v>193</v>
      </c>
      <c r="I151" s="1">
        <v>40880.0</v>
      </c>
      <c r="J151" s="1">
        <f t="shared" si="1"/>
        <v>4.088</v>
      </c>
      <c r="K151" s="1">
        <v>35.5</v>
      </c>
    </row>
    <row r="152" ht="14.25" customHeight="1">
      <c r="A152" s="1">
        <v>127.0</v>
      </c>
      <c r="B152" s="1" t="s">
        <v>194</v>
      </c>
      <c r="C152" s="3">
        <v>5601.0</v>
      </c>
      <c r="D152" s="3">
        <v>40980.0</v>
      </c>
      <c r="E152" s="1" t="s">
        <v>195</v>
      </c>
      <c r="F152" s="1" t="s">
        <v>34</v>
      </c>
      <c r="G152" s="2"/>
      <c r="H152" s="1" t="s">
        <v>194</v>
      </c>
      <c r="I152" s="1">
        <v>40980.0</v>
      </c>
      <c r="J152" s="1">
        <f t="shared" si="1"/>
        <v>4.098</v>
      </c>
      <c r="K152" s="1">
        <v>35.5</v>
      </c>
    </row>
    <row r="153" ht="14.25" customHeight="1">
      <c r="A153" s="1">
        <v>128.0</v>
      </c>
      <c r="B153" s="1" t="s">
        <v>196</v>
      </c>
      <c r="C153" s="3">
        <v>5603.0</v>
      </c>
      <c r="D153" s="3">
        <v>41100.0</v>
      </c>
      <c r="E153" s="4">
        <v>44596.0</v>
      </c>
      <c r="F153" s="1" t="s">
        <v>37</v>
      </c>
      <c r="G153" s="2"/>
      <c r="H153" s="1" t="s">
        <v>196</v>
      </c>
      <c r="I153" s="1">
        <v>41100.0</v>
      </c>
      <c r="J153" s="1">
        <f t="shared" si="1"/>
        <v>4.11</v>
      </c>
      <c r="K153" s="1">
        <v>35.6</v>
      </c>
    </row>
    <row r="154" ht="14.25" customHeight="1">
      <c r="A154" s="1">
        <v>129.0</v>
      </c>
      <c r="B154" s="1" t="s">
        <v>197</v>
      </c>
      <c r="C154" s="3">
        <v>5602.0</v>
      </c>
      <c r="D154" s="3">
        <v>41180.0</v>
      </c>
      <c r="E154" s="4">
        <v>44806.0</v>
      </c>
      <c r="F154" s="1" t="s">
        <v>37</v>
      </c>
      <c r="G154" s="2"/>
      <c r="H154" s="1" t="s">
        <v>197</v>
      </c>
      <c r="I154" s="1">
        <v>41180.0</v>
      </c>
      <c r="J154" s="1">
        <f t="shared" si="1"/>
        <v>4.118</v>
      </c>
      <c r="K154" s="1">
        <v>35.6</v>
      </c>
    </row>
    <row r="155" ht="14.25" customHeight="1">
      <c r="A155" s="1">
        <v>130.0</v>
      </c>
      <c r="B155" s="1" t="s">
        <v>198</v>
      </c>
      <c r="C155" s="3">
        <v>5603.0</v>
      </c>
      <c r="D155" s="3">
        <v>41280.0</v>
      </c>
      <c r="E155" s="4">
        <v>44564.0</v>
      </c>
      <c r="F155" s="1" t="s">
        <v>37</v>
      </c>
      <c r="G155" s="2"/>
      <c r="H155" s="1" t="s">
        <v>198</v>
      </c>
      <c r="I155" s="1">
        <v>41280.0</v>
      </c>
      <c r="J155" s="1">
        <f t="shared" si="1"/>
        <v>4.128</v>
      </c>
      <c r="K155" s="1">
        <v>35.6</v>
      </c>
    </row>
    <row r="156" ht="14.25" customHeight="1">
      <c r="A156" s="1">
        <v>131.0</v>
      </c>
      <c r="B156" s="1" t="s">
        <v>199</v>
      </c>
      <c r="C156" s="3">
        <v>5604.0</v>
      </c>
      <c r="D156" s="3">
        <v>41380.0</v>
      </c>
      <c r="E156" s="4">
        <v>44807.0</v>
      </c>
      <c r="F156" s="1" t="s">
        <v>34</v>
      </c>
      <c r="G156" s="2"/>
      <c r="H156" s="1" t="s">
        <v>199</v>
      </c>
      <c r="I156" s="1">
        <v>41380.0</v>
      </c>
      <c r="J156" s="1">
        <f t="shared" si="1"/>
        <v>4.138</v>
      </c>
      <c r="K156" s="1">
        <v>35.5</v>
      </c>
    </row>
    <row r="157" ht="14.25" customHeight="1">
      <c r="A157" s="1">
        <v>132.0</v>
      </c>
      <c r="B157" s="1" t="s">
        <v>200</v>
      </c>
      <c r="C157" s="3">
        <v>5601.0</v>
      </c>
      <c r="D157" s="3">
        <v>41460.0</v>
      </c>
      <c r="E157" s="4">
        <v>44595.0</v>
      </c>
      <c r="F157" s="1" t="s">
        <v>34</v>
      </c>
      <c r="G157" s="2"/>
      <c r="H157" s="1" t="s">
        <v>200</v>
      </c>
      <c r="I157" s="1">
        <v>41460.0</v>
      </c>
      <c r="J157" s="1">
        <f t="shared" si="1"/>
        <v>4.146</v>
      </c>
      <c r="K157" s="1">
        <v>35.5</v>
      </c>
    </row>
    <row r="158" ht="14.25" customHeight="1">
      <c r="A158" s="1">
        <v>133.0</v>
      </c>
      <c r="B158" s="1" t="s">
        <v>201</v>
      </c>
      <c r="C158" s="3">
        <v>5603.0</v>
      </c>
      <c r="D158" s="3">
        <v>41560.0</v>
      </c>
      <c r="E158" s="4">
        <v>44776.0</v>
      </c>
      <c r="F158" s="1" t="s">
        <v>34</v>
      </c>
      <c r="G158" s="2"/>
      <c r="H158" s="1" t="s">
        <v>201</v>
      </c>
      <c r="I158" s="1">
        <v>41560.0</v>
      </c>
      <c r="J158" s="1">
        <f t="shared" si="1"/>
        <v>4.156</v>
      </c>
      <c r="K158" s="1">
        <v>35.5</v>
      </c>
    </row>
    <row r="159" ht="14.25" customHeight="1">
      <c r="A159" s="1">
        <v>134.0</v>
      </c>
      <c r="B159" s="1" t="s">
        <v>202</v>
      </c>
      <c r="C159" s="3">
        <v>5602.0</v>
      </c>
      <c r="D159" s="3">
        <v>41640.0</v>
      </c>
      <c r="E159" s="4">
        <v>44775.0</v>
      </c>
      <c r="F159" s="1" t="s">
        <v>34</v>
      </c>
      <c r="G159" s="2"/>
      <c r="H159" s="1" t="s">
        <v>202</v>
      </c>
      <c r="I159" s="1">
        <v>41640.0</v>
      </c>
      <c r="J159" s="1">
        <f t="shared" si="1"/>
        <v>4.164</v>
      </c>
      <c r="K159" s="1">
        <v>35.5</v>
      </c>
    </row>
    <row r="160" ht="14.25" customHeight="1">
      <c r="A160" s="1">
        <v>135.0</v>
      </c>
      <c r="B160" s="1" t="s">
        <v>203</v>
      </c>
      <c r="C160" s="3">
        <v>5605.0</v>
      </c>
      <c r="D160" s="3">
        <v>41740.0</v>
      </c>
      <c r="E160" s="4">
        <v>44596.0</v>
      </c>
      <c r="F160" s="1" t="s">
        <v>34</v>
      </c>
      <c r="G160" s="2"/>
      <c r="H160" s="1" t="s">
        <v>203</v>
      </c>
      <c r="I160" s="1">
        <v>41740.0</v>
      </c>
      <c r="J160" s="1">
        <f t="shared" si="1"/>
        <v>4.174</v>
      </c>
      <c r="K160" s="1">
        <v>35.5</v>
      </c>
    </row>
    <row r="161" ht="14.25" customHeight="1">
      <c r="A161" s="1">
        <v>136.0</v>
      </c>
      <c r="B161" s="1" t="s">
        <v>204</v>
      </c>
      <c r="C161" s="3">
        <v>5604.0</v>
      </c>
      <c r="D161" s="3">
        <v>41820.0</v>
      </c>
      <c r="E161" s="4">
        <v>44715.0</v>
      </c>
      <c r="F161" s="1" t="s">
        <v>34</v>
      </c>
      <c r="G161" s="2"/>
      <c r="H161" s="1" t="s">
        <v>204</v>
      </c>
      <c r="I161" s="1">
        <v>41820.0</v>
      </c>
      <c r="J161" s="1">
        <f t="shared" si="1"/>
        <v>4.182</v>
      </c>
      <c r="K161" s="1">
        <v>35.5</v>
      </c>
    </row>
    <row r="162" ht="14.25" customHeight="1">
      <c r="A162" s="1">
        <v>137.0</v>
      </c>
      <c r="B162" s="1" t="s">
        <v>205</v>
      </c>
      <c r="C162" s="3">
        <v>5602.0</v>
      </c>
      <c r="D162" s="3">
        <v>41900.0</v>
      </c>
      <c r="E162" s="4">
        <v>44654.0</v>
      </c>
      <c r="F162" s="1" t="s">
        <v>34</v>
      </c>
      <c r="G162" s="2"/>
      <c r="H162" s="1" t="s">
        <v>205</v>
      </c>
      <c r="I162" s="1">
        <v>41900.0</v>
      </c>
      <c r="J162" s="1">
        <f t="shared" si="1"/>
        <v>4.19</v>
      </c>
      <c r="K162" s="1">
        <v>35.5</v>
      </c>
    </row>
    <row r="163" ht="14.25" customHeight="1">
      <c r="A163" s="1">
        <v>138.0</v>
      </c>
      <c r="B163" s="1" t="s">
        <v>206</v>
      </c>
      <c r="C163" s="3">
        <v>5605.0</v>
      </c>
      <c r="D163" s="3">
        <v>42000.0</v>
      </c>
      <c r="E163" s="4">
        <v>44776.0</v>
      </c>
      <c r="F163" s="1" t="s">
        <v>34</v>
      </c>
      <c r="G163" s="2"/>
      <c r="H163" s="1" t="s">
        <v>206</v>
      </c>
      <c r="I163" s="1">
        <v>42000.0</v>
      </c>
      <c r="J163" s="1">
        <f t="shared" si="1"/>
        <v>4.2</v>
      </c>
      <c r="K163" s="1">
        <v>35.5</v>
      </c>
    </row>
    <row r="164" ht="14.25" customHeight="1">
      <c r="A164" s="1">
        <v>139.0</v>
      </c>
      <c r="B164" s="1" t="s">
        <v>207</v>
      </c>
      <c r="C164" s="3">
        <v>5604.0</v>
      </c>
      <c r="D164" s="3">
        <v>42080.0</v>
      </c>
      <c r="E164" s="4">
        <v>44776.0</v>
      </c>
      <c r="F164" s="1" t="s">
        <v>34</v>
      </c>
      <c r="G164" s="2"/>
      <c r="H164" s="1" t="s">
        <v>207</v>
      </c>
      <c r="I164" s="1">
        <v>42080.0</v>
      </c>
      <c r="J164" s="1">
        <f t="shared" si="1"/>
        <v>4.208</v>
      </c>
      <c r="K164" s="1">
        <v>35.5</v>
      </c>
    </row>
    <row r="165" ht="14.25" customHeight="1">
      <c r="A165" s="1">
        <v>140.0</v>
      </c>
      <c r="B165" s="1" t="s">
        <v>208</v>
      </c>
      <c r="C165" s="3">
        <v>5603.0</v>
      </c>
      <c r="D165" s="3">
        <v>42160.0</v>
      </c>
      <c r="E165" s="4">
        <v>44806.0</v>
      </c>
      <c r="F165" s="1" t="s">
        <v>34</v>
      </c>
      <c r="G165" s="2"/>
      <c r="H165" s="1" t="s">
        <v>208</v>
      </c>
      <c r="I165" s="1">
        <v>42160.0</v>
      </c>
      <c r="J165" s="1">
        <f t="shared" si="1"/>
        <v>4.216</v>
      </c>
      <c r="K165" s="1">
        <v>35.5</v>
      </c>
    </row>
    <row r="166" ht="14.25" customHeight="1">
      <c r="A166" s="1">
        <v>141.0</v>
      </c>
      <c r="B166" s="1" t="s">
        <v>209</v>
      </c>
      <c r="C166" s="3">
        <v>5603.0</v>
      </c>
      <c r="D166" s="3">
        <v>42240.0</v>
      </c>
      <c r="E166" s="4">
        <v>44595.0</v>
      </c>
      <c r="F166" s="1" t="s">
        <v>37</v>
      </c>
      <c r="G166" s="2"/>
      <c r="H166" s="1" t="s">
        <v>209</v>
      </c>
      <c r="I166" s="1">
        <v>42240.0</v>
      </c>
      <c r="J166" s="1">
        <f t="shared" si="1"/>
        <v>4.224</v>
      </c>
      <c r="K166" s="1">
        <v>35.6</v>
      </c>
    </row>
    <row r="167" ht="14.25" customHeight="1">
      <c r="A167" s="1">
        <v>142.0</v>
      </c>
      <c r="B167" s="1" t="s">
        <v>210</v>
      </c>
      <c r="C167" s="3">
        <v>5604.0</v>
      </c>
      <c r="D167" s="3">
        <v>42320.0</v>
      </c>
      <c r="E167" s="4">
        <v>44623.0</v>
      </c>
      <c r="F167" s="1" t="s">
        <v>37</v>
      </c>
      <c r="G167" s="2"/>
      <c r="H167" s="1" t="s">
        <v>210</v>
      </c>
      <c r="I167" s="1">
        <v>42320.0</v>
      </c>
      <c r="J167" s="1">
        <f t="shared" si="1"/>
        <v>4.232</v>
      </c>
      <c r="K167" s="1">
        <v>35.6</v>
      </c>
    </row>
    <row r="168" ht="14.25" customHeight="1">
      <c r="A168" s="1">
        <v>143.0</v>
      </c>
      <c r="B168" s="1" t="s">
        <v>211</v>
      </c>
      <c r="C168" s="3">
        <v>5604.0</v>
      </c>
      <c r="D168" s="3">
        <v>42400.0</v>
      </c>
      <c r="E168" s="4">
        <v>44564.0</v>
      </c>
      <c r="F168" s="1" t="s">
        <v>34</v>
      </c>
      <c r="G168" s="2"/>
      <c r="H168" s="1" t="s">
        <v>211</v>
      </c>
      <c r="I168" s="1">
        <v>42400.0</v>
      </c>
      <c r="J168" s="1">
        <f t="shared" si="1"/>
        <v>4.24</v>
      </c>
      <c r="K168" s="1">
        <v>35.5</v>
      </c>
    </row>
    <row r="169" ht="14.25" customHeight="1">
      <c r="A169" s="1">
        <v>144.0</v>
      </c>
      <c r="B169" s="1" t="s">
        <v>212</v>
      </c>
      <c r="C169" s="3">
        <v>5603.0</v>
      </c>
      <c r="D169" s="3">
        <v>42480.0</v>
      </c>
      <c r="E169" s="4">
        <v>44684.0</v>
      </c>
      <c r="F169" s="1" t="s">
        <v>34</v>
      </c>
      <c r="G169" s="2"/>
      <c r="H169" s="1" t="s">
        <v>212</v>
      </c>
      <c r="I169" s="1">
        <v>42480.0</v>
      </c>
      <c r="J169" s="1">
        <f t="shared" si="1"/>
        <v>4.248</v>
      </c>
      <c r="K169" s="1">
        <v>35.5</v>
      </c>
    </row>
    <row r="170" ht="14.25" customHeight="1">
      <c r="A170" s="1">
        <v>145.0</v>
      </c>
      <c r="B170" s="1" t="s">
        <v>213</v>
      </c>
      <c r="C170" s="3">
        <v>5601.0</v>
      </c>
      <c r="D170" s="3">
        <v>42540.0</v>
      </c>
      <c r="E170" s="4">
        <v>44683.0</v>
      </c>
      <c r="F170" s="1" t="s">
        <v>34</v>
      </c>
      <c r="G170" s="2"/>
      <c r="H170" s="1" t="s">
        <v>213</v>
      </c>
      <c r="I170" s="1">
        <v>42540.0</v>
      </c>
      <c r="J170" s="1">
        <f t="shared" si="1"/>
        <v>4.254</v>
      </c>
      <c r="K170" s="1">
        <v>35.5</v>
      </c>
    </row>
    <row r="171" ht="14.25" customHeight="1">
      <c r="A171" s="1">
        <v>146.0</v>
      </c>
      <c r="B171" s="1" t="s">
        <v>214</v>
      </c>
      <c r="C171" s="3">
        <v>5603.0</v>
      </c>
      <c r="D171" s="3">
        <v>42620.0</v>
      </c>
      <c r="E171" s="4">
        <v>44806.0</v>
      </c>
      <c r="F171" s="1" t="s">
        <v>34</v>
      </c>
      <c r="G171" s="2"/>
      <c r="H171" s="1" t="s">
        <v>214</v>
      </c>
      <c r="I171" s="1">
        <v>42620.0</v>
      </c>
      <c r="J171" s="1">
        <f t="shared" si="1"/>
        <v>4.262</v>
      </c>
      <c r="K171" s="1">
        <v>35.5</v>
      </c>
    </row>
    <row r="172" ht="14.25" customHeight="1">
      <c r="A172" s="1">
        <v>147.0</v>
      </c>
      <c r="B172" s="1" t="s">
        <v>215</v>
      </c>
      <c r="C172" s="3">
        <v>5604.0</v>
      </c>
      <c r="D172" s="3">
        <v>42700.0</v>
      </c>
      <c r="E172" s="4">
        <v>44623.0</v>
      </c>
      <c r="F172" s="1" t="s">
        <v>34</v>
      </c>
      <c r="G172" s="2"/>
      <c r="H172" s="1" t="s">
        <v>215</v>
      </c>
      <c r="I172" s="1">
        <v>42700.0</v>
      </c>
      <c r="J172" s="1">
        <f t="shared" si="1"/>
        <v>4.27</v>
      </c>
      <c r="K172" s="1">
        <v>35.5</v>
      </c>
    </row>
    <row r="173" ht="14.25" customHeight="1">
      <c r="A173" s="1">
        <v>148.0</v>
      </c>
      <c r="B173" s="1" t="s">
        <v>216</v>
      </c>
      <c r="C173" s="3">
        <v>5603.0</v>
      </c>
      <c r="D173" s="3">
        <v>42760.0</v>
      </c>
      <c r="E173" s="4">
        <v>44683.0</v>
      </c>
      <c r="F173" s="1" t="s">
        <v>34</v>
      </c>
      <c r="G173" s="2"/>
      <c r="H173" s="1" t="s">
        <v>216</v>
      </c>
      <c r="I173" s="1">
        <v>42760.0</v>
      </c>
      <c r="J173" s="1">
        <f t="shared" si="1"/>
        <v>4.276</v>
      </c>
      <c r="K173" s="1">
        <v>35.5</v>
      </c>
    </row>
    <row r="174" ht="14.25" customHeight="1">
      <c r="A174" s="1">
        <v>149.0</v>
      </c>
      <c r="B174" s="1" t="s">
        <v>217</v>
      </c>
      <c r="C174" s="3">
        <v>5604.0</v>
      </c>
      <c r="D174" s="3">
        <v>42840.0</v>
      </c>
      <c r="E174" s="1" t="s">
        <v>195</v>
      </c>
      <c r="F174" s="1" t="s">
        <v>34</v>
      </c>
      <c r="G174" s="2"/>
      <c r="H174" s="1" t="s">
        <v>217</v>
      </c>
      <c r="I174" s="1">
        <v>42840.0</v>
      </c>
      <c r="J174" s="1">
        <f t="shared" si="1"/>
        <v>4.284</v>
      </c>
      <c r="K174" s="1">
        <v>35.5</v>
      </c>
    </row>
    <row r="175" ht="14.25" customHeight="1">
      <c r="A175" s="1">
        <v>150.0</v>
      </c>
      <c r="B175" s="1" t="s">
        <v>218</v>
      </c>
      <c r="C175" s="3">
        <v>5602.0</v>
      </c>
      <c r="D175" s="3">
        <v>42900.0</v>
      </c>
      <c r="E175" s="4">
        <v>44714.0</v>
      </c>
      <c r="F175" s="1" t="s">
        <v>34</v>
      </c>
      <c r="G175" s="2"/>
      <c r="H175" s="1" t="s">
        <v>218</v>
      </c>
      <c r="I175" s="1">
        <v>42900.0</v>
      </c>
      <c r="J175" s="1">
        <f t="shared" si="1"/>
        <v>4.29</v>
      </c>
      <c r="K175" s="1">
        <v>35.5</v>
      </c>
    </row>
    <row r="176" ht="14.25" customHeight="1">
      <c r="A176" s="1">
        <v>151.0</v>
      </c>
      <c r="B176" s="1" t="s">
        <v>219</v>
      </c>
      <c r="C176" s="3">
        <v>5602.0</v>
      </c>
      <c r="D176" s="3">
        <v>42960.0</v>
      </c>
      <c r="E176" s="4">
        <v>44805.0</v>
      </c>
      <c r="F176" s="1" t="s">
        <v>34</v>
      </c>
      <c r="G176" s="2"/>
      <c r="H176" s="1" t="s">
        <v>219</v>
      </c>
      <c r="I176" s="1">
        <v>42960.0</v>
      </c>
      <c r="J176" s="1">
        <f t="shared" si="1"/>
        <v>4.296</v>
      </c>
      <c r="K176" s="1">
        <v>35.5</v>
      </c>
    </row>
    <row r="177" ht="14.25" customHeight="1">
      <c r="A177" s="1">
        <v>152.0</v>
      </c>
      <c r="B177" s="1" t="s">
        <v>220</v>
      </c>
      <c r="C177" s="3">
        <v>5603.0</v>
      </c>
      <c r="D177" s="3">
        <v>43040.0</v>
      </c>
      <c r="E177" s="4">
        <v>44714.0</v>
      </c>
      <c r="F177" s="1" t="s">
        <v>34</v>
      </c>
      <c r="G177" s="2"/>
      <c r="H177" s="1" t="s">
        <v>220</v>
      </c>
      <c r="I177" s="1">
        <v>43040.0</v>
      </c>
      <c r="J177" s="1">
        <f t="shared" si="1"/>
        <v>4.304</v>
      </c>
      <c r="K177" s="1">
        <v>35.5</v>
      </c>
    </row>
    <row r="178" ht="14.25" customHeight="1">
      <c r="A178" s="1">
        <v>153.0</v>
      </c>
      <c r="B178" s="1" t="s">
        <v>221</v>
      </c>
      <c r="C178" s="3">
        <v>5602.0</v>
      </c>
      <c r="D178" s="3">
        <v>43100.0</v>
      </c>
      <c r="E178" s="4">
        <v>44622.0</v>
      </c>
      <c r="F178" s="1" t="s">
        <v>37</v>
      </c>
      <c r="G178" s="2"/>
      <c r="H178" s="1" t="s">
        <v>221</v>
      </c>
      <c r="I178" s="1">
        <v>43100.0</v>
      </c>
      <c r="J178" s="1">
        <f t="shared" si="1"/>
        <v>4.31</v>
      </c>
      <c r="K178" s="1">
        <v>35.6</v>
      </c>
    </row>
    <row r="179" ht="14.25" customHeight="1">
      <c r="A179" s="1">
        <v>154.0</v>
      </c>
      <c r="B179" s="1" t="s">
        <v>222</v>
      </c>
      <c r="C179" s="3">
        <v>5603.0</v>
      </c>
      <c r="D179" s="3">
        <v>43180.0</v>
      </c>
      <c r="E179" s="4">
        <v>44714.0</v>
      </c>
      <c r="F179" s="1" t="s">
        <v>37</v>
      </c>
      <c r="G179" s="2"/>
      <c r="H179" s="1" t="s">
        <v>222</v>
      </c>
      <c r="I179" s="1">
        <v>43180.0</v>
      </c>
      <c r="J179" s="1">
        <f t="shared" si="1"/>
        <v>4.318</v>
      </c>
      <c r="K179" s="1">
        <v>35.6</v>
      </c>
    </row>
    <row r="180" ht="14.25" customHeight="1">
      <c r="A180" s="1">
        <v>155.0</v>
      </c>
      <c r="B180" s="1" t="s">
        <v>223</v>
      </c>
      <c r="C180" s="3">
        <v>5602.0</v>
      </c>
      <c r="D180" s="3">
        <v>43240.0</v>
      </c>
      <c r="E180" s="4">
        <v>44594.0</v>
      </c>
      <c r="F180" s="1" t="s">
        <v>37</v>
      </c>
      <c r="G180" s="2"/>
      <c r="H180" s="1" t="s">
        <v>223</v>
      </c>
      <c r="I180" s="1">
        <v>43240.0</v>
      </c>
      <c r="J180" s="1">
        <f t="shared" si="1"/>
        <v>4.324</v>
      </c>
      <c r="K180" s="1">
        <v>35.6</v>
      </c>
    </row>
    <row r="181" ht="14.25" customHeight="1">
      <c r="A181" s="1">
        <v>156.0</v>
      </c>
      <c r="B181" s="1" t="s">
        <v>224</v>
      </c>
      <c r="C181" s="3">
        <v>5601.0</v>
      </c>
      <c r="D181" s="3">
        <v>43300.0</v>
      </c>
      <c r="E181" s="4">
        <v>44563.0</v>
      </c>
      <c r="F181" s="1" t="s">
        <v>37</v>
      </c>
      <c r="G181" s="2"/>
      <c r="H181" s="1" t="s">
        <v>224</v>
      </c>
      <c r="I181" s="1">
        <v>43300.0</v>
      </c>
      <c r="J181" s="1">
        <f t="shared" si="1"/>
        <v>4.33</v>
      </c>
      <c r="K181" s="1">
        <v>35.6</v>
      </c>
    </row>
    <row r="182" ht="14.25" customHeight="1">
      <c r="A182" s="1">
        <v>157.0</v>
      </c>
      <c r="B182" s="1" t="s">
        <v>225</v>
      </c>
      <c r="C182" s="3">
        <v>5606.0</v>
      </c>
      <c r="D182" s="3">
        <v>43380.0</v>
      </c>
      <c r="E182" s="4">
        <v>44623.0</v>
      </c>
      <c r="F182" s="1" t="s">
        <v>37</v>
      </c>
      <c r="G182" s="2"/>
      <c r="H182" s="1" t="s">
        <v>225</v>
      </c>
      <c r="I182" s="1">
        <v>43380.0</v>
      </c>
      <c r="J182" s="1">
        <f t="shared" si="1"/>
        <v>4.338</v>
      </c>
      <c r="K182" s="1">
        <v>35.6</v>
      </c>
    </row>
    <row r="183" ht="14.25" customHeight="1">
      <c r="A183" s="1">
        <v>158.0</v>
      </c>
      <c r="B183" s="1" t="s">
        <v>226</v>
      </c>
      <c r="C183" s="3">
        <v>5606.0</v>
      </c>
      <c r="D183" s="3">
        <v>43440.0</v>
      </c>
      <c r="E183" s="4">
        <v>44806.0</v>
      </c>
      <c r="F183" s="1" t="s">
        <v>37</v>
      </c>
      <c r="G183" s="2"/>
      <c r="H183" s="1" t="s">
        <v>226</v>
      </c>
      <c r="I183" s="1">
        <v>43440.0</v>
      </c>
      <c r="J183" s="1">
        <f t="shared" si="1"/>
        <v>4.344</v>
      </c>
      <c r="K183" s="1">
        <v>35.6</v>
      </c>
    </row>
    <row r="184" ht="14.25" customHeight="1">
      <c r="A184" s="1">
        <v>159.0</v>
      </c>
      <c r="B184" s="1" t="s">
        <v>227</v>
      </c>
      <c r="C184" s="3">
        <v>5604.0</v>
      </c>
      <c r="D184" s="3">
        <v>43500.0</v>
      </c>
      <c r="E184" s="4">
        <v>44775.0</v>
      </c>
      <c r="F184" s="1" t="s">
        <v>37</v>
      </c>
      <c r="G184" s="2"/>
      <c r="H184" s="1" t="s">
        <v>227</v>
      </c>
      <c r="I184" s="1">
        <v>43500.0</v>
      </c>
      <c r="J184" s="1">
        <f t="shared" si="1"/>
        <v>4.35</v>
      </c>
      <c r="K184" s="1">
        <v>35.6</v>
      </c>
    </row>
    <row r="185" ht="14.25" customHeight="1">
      <c r="A185" s="1">
        <v>160.0</v>
      </c>
      <c r="B185" s="1" t="s">
        <v>228</v>
      </c>
      <c r="C185" s="3">
        <v>5604.0</v>
      </c>
      <c r="D185" s="3">
        <v>43560.0</v>
      </c>
      <c r="E185" s="4">
        <v>44714.0</v>
      </c>
      <c r="F185" s="1" t="s">
        <v>37</v>
      </c>
      <c r="G185" s="2"/>
      <c r="H185" s="1" t="s">
        <v>228</v>
      </c>
      <c r="I185" s="1">
        <v>43560.0</v>
      </c>
      <c r="J185" s="1">
        <f t="shared" si="1"/>
        <v>4.356</v>
      </c>
      <c r="K185" s="1">
        <v>35.6</v>
      </c>
    </row>
    <row r="186" ht="14.25" customHeight="1">
      <c r="A186" s="1">
        <v>161.0</v>
      </c>
      <c r="B186" s="1" t="s">
        <v>229</v>
      </c>
      <c r="C186" s="3">
        <v>5605.0</v>
      </c>
      <c r="D186" s="3">
        <v>43620.0</v>
      </c>
      <c r="E186" s="4">
        <v>44775.0</v>
      </c>
      <c r="F186" s="1" t="s">
        <v>37</v>
      </c>
      <c r="G186" s="2"/>
      <c r="H186" s="1" t="s">
        <v>229</v>
      </c>
      <c r="I186" s="1">
        <v>43620.0</v>
      </c>
      <c r="J186" s="1">
        <f t="shared" si="1"/>
        <v>4.362</v>
      </c>
      <c r="K186" s="1">
        <v>35.6</v>
      </c>
    </row>
    <row r="187" ht="14.25" customHeight="1">
      <c r="A187" s="1">
        <v>162.0</v>
      </c>
      <c r="B187" s="1" t="s">
        <v>230</v>
      </c>
      <c r="C187" s="3">
        <v>5602.0</v>
      </c>
      <c r="D187" s="3">
        <v>43660.0</v>
      </c>
      <c r="E187" s="4">
        <v>44774.0</v>
      </c>
      <c r="F187" s="1" t="s">
        <v>37</v>
      </c>
      <c r="G187" s="2"/>
      <c r="H187" s="1" t="s">
        <v>230</v>
      </c>
      <c r="I187" s="1">
        <v>43660.0</v>
      </c>
      <c r="J187" s="1">
        <f t="shared" si="1"/>
        <v>4.366</v>
      </c>
      <c r="K187" s="1">
        <v>35.6</v>
      </c>
    </row>
    <row r="188" ht="14.25" customHeight="1">
      <c r="A188" s="1">
        <v>163.0</v>
      </c>
      <c r="B188" s="1" t="s">
        <v>231</v>
      </c>
      <c r="C188" s="3">
        <v>5601.0</v>
      </c>
      <c r="D188" s="3">
        <v>43720.0</v>
      </c>
      <c r="E188" s="4">
        <v>44805.0</v>
      </c>
      <c r="F188" s="1" t="s">
        <v>37</v>
      </c>
      <c r="G188" s="2"/>
      <c r="H188" s="1" t="s">
        <v>231</v>
      </c>
      <c r="I188" s="1">
        <v>43720.0</v>
      </c>
      <c r="J188" s="1">
        <f t="shared" si="1"/>
        <v>4.372</v>
      </c>
      <c r="K188" s="1">
        <v>35.6</v>
      </c>
    </row>
    <row r="189" ht="14.25" customHeight="1">
      <c r="A189" s="1">
        <v>164.0</v>
      </c>
      <c r="B189" s="1" t="s">
        <v>232</v>
      </c>
      <c r="C189" s="3">
        <v>5602.0</v>
      </c>
      <c r="D189" s="3">
        <v>43780.0</v>
      </c>
      <c r="E189" s="1" t="s">
        <v>233</v>
      </c>
      <c r="F189" s="1" t="s">
        <v>37</v>
      </c>
      <c r="G189" s="2"/>
      <c r="H189" s="1" t="s">
        <v>232</v>
      </c>
      <c r="I189" s="1">
        <v>43780.0</v>
      </c>
      <c r="J189" s="1">
        <f t="shared" si="1"/>
        <v>4.378</v>
      </c>
      <c r="K189" s="1">
        <v>35.6</v>
      </c>
    </row>
    <row r="190" ht="14.25" customHeight="1">
      <c r="A190" s="1">
        <v>165.0</v>
      </c>
      <c r="B190" s="1" t="s">
        <v>234</v>
      </c>
      <c r="C190" s="3">
        <v>5603.0</v>
      </c>
      <c r="D190" s="3">
        <v>43840.0</v>
      </c>
      <c r="E190" s="4">
        <v>44622.0</v>
      </c>
      <c r="F190" s="1" t="s">
        <v>37</v>
      </c>
      <c r="G190" s="2"/>
      <c r="H190" s="1" t="s">
        <v>234</v>
      </c>
      <c r="I190" s="1">
        <v>43840.0</v>
      </c>
      <c r="J190" s="1">
        <f t="shared" si="1"/>
        <v>4.384</v>
      </c>
      <c r="K190" s="1">
        <v>35.6</v>
      </c>
    </row>
    <row r="191" ht="14.25" customHeight="1">
      <c r="A191" s="1">
        <v>166.0</v>
      </c>
      <c r="B191" s="1" t="s">
        <v>235</v>
      </c>
      <c r="C191" s="3">
        <v>5605.0</v>
      </c>
      <c r="D191" s="3">
        <v>43900.0</v>
      </c>
      <c r="E191" s="4">
        <v>44683.0</v>
      </c>
      <c r="F191" s="1" t="s">
        <v>37</v>
      </c>
      <c r="G191" s="2"/>
      <c r="H191" s="1" t="s">
        <v>235</v>
      </c>
      <c r="I191" s="1">
        <v>43900.0</v>
      </c>
      <c r="J191" s="1">
        <f t="shared" si="1"/>
        <v>4.39</v>
      </c>
      <c r="K191" s="1">
        <v>35.6</v>
      </c>
    </row>
    <row r="192" ht="14.25" customHeight="1">
      <c r="A192" s="1">
        <v>167.0</v>
      </c>
      <c r="B192" s="1" t="s">
        <v>236</v>
      </c>
      <c r="C192" s="3">
        <v>5602.0</v>
      </c>
      <c r="D192" s="3">
        <v>43940.0</v>
      </c>
      <c r="E192" s="4">
        <v>44774.0</v>
      </c>
      <c r="F192" s="1" t="s">
        <v>37</v>
      </c>
      <c r="G192" s="2"/>
      <c r="H192" s="1" t="s">
        <v>236</v>
      </c>
      <c r="I192" s="1">
        <v>43940.0</v>
      </c>
      <c r="J192" s="1">
        <f t="shared" si="1"/>
        <v>4.394</v>
      </c>
      <c r="K192" s="1">
        <v>35.6</v>
      </c>
    </row>
    <row r="193" ht="14.25" customHeight="1">
      <c r="A193" s="1">
        <v>168.0</v>
      </c>
      <c r="B193" s="1" t="s">
        <v>237</v>
      </c>
      <c r="C193" s="3">
        <v>5603.0</v>
      </c>
      <c r="D193" s="3">
        <v>44000.0</v>
      </c>
      <c r="E193" s="1" t="s">
        <v>233</v>
      </c>
      <c r="F193" s="1" t="s">
        <v>37</v>
      </c>
      <c r="G193" s="2"/>
      <c r="H193" s="1" t="s">
        <v>237</v>
      </c>
      <c r="I193" s="1">
        <v>44000.0</v>
      </c>
      <c r="J193" s="1">
        <f t="shared" si="1"/>
        <v>4.4</v>
      </c>
      <c r="K193" s="1">
        <v>35.6</v>
      </c>
    </row>
    <row r="194" ht="14.25" customHeight="1">
      <c r="A194" s="1">
        <v>169.0</v>
      </c>
      <c r="B194" s="1" t="s">
        <v>238</v>
      </c>
      <c r="C194" s="3">
        <v>5601.0</v>
      </c>
      <c r="D194" s="3">
        <v>44040.0</v>
      </c>
      <c r="E194" s="4">
        <v>44713.0</v>
      </c>
      <c r="F194" s="1" t="s">
        <v>37</v>
      </c>
      <c r="G194" s="2"/>
      <c r="H194" s="1" t="s">
        <v>238</v>
      </c>
      <c r="I194" s="1">
        <v>44040.0</v>
      </c>
      <c r="J194" s="1">
        <f t="shared" si="1"/>
        <v>4.404</v>
      </c>
      <c r="K194" s="1">
        <v>35.6</v>
      </c>
    </row>
    <row r="195" ht="14.25" customHeight="1">
      <c r="A195" s="1">
        <v>170.0</v>
      </c>
      <c r="B195" s="1" t="s">
        <v>239</v>
      </c>
      <c r="C195" s="3">
        <v>5603.0</v>
      </c>
      <c r="D195" s="3">
        <v>44100.0</v>
      </c>
      <c r="E195" s="4">
        <v>44774.0</v>
      </c>
      <c r="F195" s="1" t="s">
        <v>37</v>
      </c>
      <c r="G195" s="2"/>
      <c r="H195" s="1" t="s">
        <v>239</v>
      </c>
      <c r="I195" s="1">
        <v>44100.0</v>
      </c>
      <c r="J195" s="1">
        <f t="shared" si="1"/>
        <v>4.41</v>
      </c>
      <c r="K195" s="1">
        <v>35.6</v>
      </c>
    </row>
    <row r="196" ht="14.25" customHeight="1">
      <c r="A196" s="1">
        <v>171.0</v>
      </c>
      <c r="B196" s="1" t="s">
        <v>240</v>
      </c>
      <c r="C196" s="3">
        <v>5603.0</v>
      </c>
      <c r="D196" s="3">
        <v>44160.0</v>
      </c>
      <c r="E196" s="4">
        <v>44653.0</v>
      </c>
      <c r="F196" s="1" t="s">
        <v>37</v>
      </c>
      <c r="G196" s="2"/>
      <c r="H196" s="1" t="s">
        <v>240</v>
      </c>
      <c r="I196" s="1">
        <v>44160.0</v>
      </c>
      <c r="J196" s="1">
        <f t="shared" si="1"/>
        <v>4.416</v>
      </c>
      <c r="K196" s="1">
        <v>35.6</v>
      </c>
    </row>
    <row r="197" ht="14.25" customHeight="1">
      <c r="A197" s="1">
        <v>172.0</v>
      </c>
      <c r="B197" s="1" t="s">
        <v>241</v>
      </c>
      <c r="C197" s="3">
        <v>5606.0</v>
      </c>
      <c r="D197" s="3">
        <v>44220.0</v>
      </c>
      <c r="E197" s="4">
        <v>44806.0</v>
      </c>
      <c r="F197" s="1" t="s">
        <v>37</v>
      </c>
      <c r="G197" s="2"/>
      <c r="H197" s="1" t="s">
        <v>241</v>
      </c>
      <c r="I197" s="1">
        <v>44220.0</v>
      </c>
      <c r="J197" s="1">
        <f t="shared" si="1"/>
        <v>4.422</v>
      </c>
      <c r="K197" s="1">
        <v>35.6</v>
      </c>
    </row>
    <row r="198" ht="14.25" customHeight="1">
      <c r="A198" s="1">
        <v>173.0</v>
      </c>
      <c r="B198" s="1" t="s">
        <v>242</v>
      </c>
      <c r="C198" s="3">
        <v>5601.0</v>
      </c>
      <c r="D198" s="3">
        <v>44260.0</v>
      </c>
      <c r="E198" s="4">
        <v>44563.0</v>
      </c>
      <c r="F198" s="1" t="s">
        <v>37</v>
      </c>
      <c r="G198" s="2"/>
      <c r="H198" s="1" t="s">
        <v>242</v>
      </c>
      <c r="I198" s="1">
        <v>44260.0</v>
      </c>
      <c r="J198" s="1">
        <f t="shared" si="1"/>
        <v>4.426</v>
      </c>
      <c r="K198" s="1">
        <v>35.6</v>
      </c>
    </row>
    <row r="199" ht="14.25" customHeight="1">
      <c r="A199" s="1">
        <v>174.0</v>
      </c>
      <c r="B199" s="1" t="s">
        <v>243</v>
      </c>
      <c r="C199" s="3">
        <v>5602.0</v>
      </c>
      <c r="D199" s="3">
        <v>44300.0</v>
      </c>
      <c r="E199" s="4">
        <v>44774.0</v>
      </c>
      <c r="F199" s="1" t="s">
        <v>37</v>
      </c>
      <c r="G199" s="2"/>
      <c r="H199" s="1" t="s">
        <v>243</v>
      </c>
      <c r="I199" s="1">
        <v>44300.0</v>
      </c>
      <c r="J199" s="1">
        <f t="shared" si="1"/>
        <v>4.43</v>
      </c>
      <c r="K199" s="1">
        <v>35.6</v>
      </c>
    </row>
    <row r="200" ht="14.25" customHeight="1">
      <c r="A200" s="1">
        <v>175.0</v>
      </c>
      <c r="B200" s="1" t="s">
        <v>244</v>
      </c>
      <c r="C200" s="3">
        <v>5605.0</v>
      </c>
      <c r="D200" s="3">
        <v>44360.0</v>
      </c>
      <c r="E200" s="4">
        <v>44622.0</v>
      </c>
      <c r="F200" s="1" t="s">
        <v>37</v>
      </c>
      <c r="G200" s="2"/>
      <c r="H200" s="1" t="s">
        <v>244</v>
      </c>
      <c r="I200" s="1">
        <v>44360.0</v>
      </c>
      <c r="J200" s="1">
        <f t="shared" si="1"/>
        <v>4.436</v>
      </c>
      <c r="K200" s="1">
        <v>35.6</v>
      </c>
    </row>
    <row r="201" ht="14.25" customHeight="1">
      <c r="A201" s="1">
        <v>176.0</v>
      </c>
      <c r="B201" s="1" t="s">
        <v>245</v>
      </c>
      <c r="C201" s="3">
        <v>5604.0</v>
      </c>
      <c r="D201" s="3">
        <v>44400.0</v>
      </c>
      <c r="E201" s="4">
        <v>44774.0</v>
      </c>
      <c r="F201" s="1" t="s">
        <v>37</v>
      </c>
      <c r="G201" s="2"/>
      <c r="H201" s="1" t="s">
        <v>245</v>
      </c>
      <c r="I201" s="1">
        <v>44400.0</v>
      </c>
      <c r="J201" s="1">
        <f t="shared" si="1"/>
        <v>4.44</v>
      </c>
      <c r="K201" s="1">
        <v>35.6</v>
      </c>
    </row>
    <row r="202" ht="14.25" customHeight="1">
      <c r="A202" s="1">
        <v>177.0</v>
      </c>
      <c r="B202" s="1" t="s">
        <v>246</v>
      </c>
      <c r="C202" s="3">
        <v>5603.0</v>
      </c>
      <c r="D202" s="3">
        <v>44440.0</v>
      </c>
      <c r="E202" s="4">
        <v>44805.0</v>
      </c>
      <c r="F202" s="1" t="s">
        <v>37</v>
      </c>
      <c r="G202" s="2"/>
      <c r="H202" s="1" t="s">
        <v>246</v>
      </c>
      <c r="I202" s="1">
        <v>44440.0</v>
      </c>
      <c r="J202" s="1">
        <f t="shared" si="1"/>
        <v>4.444</v>
      </c>
      <c r="K202" s="1">
        <v>35.6</v>
      </c>
    </row>
    <row r="203" ht="14.25" customHeight="1">
      <c r="A203" s="1">
        <v>178.0</v>
      </c>
      <c r="B203" s="1" t="s">
        <v>247</v>
      </c>
      <c r="C203" s="3">
        <v>5603.0</v>
      </c>
      <c r="D203" s="3">
        <v>44480.0</v>
      </c>
      <c r="E203" s="4">
        <v>44743.0</v>
      </c>
      <c r="F203" s="1" t="s">
        <v>37</v>
      </c>
      <c r="G203" s="2"/>
      <c r="H203" s="1" t="s">
        <v>247</v>
      </c>
      <c r="I203" s="1">
        <v>44480.0</v>
      </c>
      <c r="J203" s="1">
        <f t="shared" si="1"/>
        <v>4.448</v>
      </c>
      <c r="K203" s="1">
        <v>35.6</v>
      </c>
    </row>
    <row r="204" ht="14.25" customHeight="1">
      <c r="A204" s="1">
        <v>179.0</v>
      </c>
      <c r="B204" s="1" t="s">
        <v>248</v>
      </c>
      <c r="C204" s="3">
        <v>5602.0</v>
      </c>
      <c r="D204" s="3">
        <v>44520.0</v>
      </c>
      <c r="E204" s="4">
        <v>44682.0</v>
      </c>
      <c r="F204" s="1" t="s">
        <v>37</v>
      </c>
      <c r="G204" s="2"/>
      <c r="H204" s="1" t="s">
        <v>248</v>
      </c>
      <c r="I204" s="1">
        <v>44520.0</v>
      </c>
      <c r="J204" s="1">
        <f t="shared" si="1"/>
        <v>4.452</v>
      </c>
      <c r="K204" s="1">
        <v>35.6</v>
      </c>
    </row>
    <row r="205" ht="14.25" customHeight="1">
      <c r="A205" s="1">
        <v>180.0</v>
      </c>
      <c r="B205" s="1" t="s">
        <v>249</v>
      </c>
      <c r="C205" s="3">
        <v>5604.0</v>
      </c>
      <c r="D205" s="3">
        <v>44580.0</v>
      </c>
      <c r="E205" s="4">
        <v>44563.0</v>
      </c>
      <c r="F205" s="1" t="s">
        <v>37</v>
      </c>
      <c r="G205" s="2"/>
      <c r="H205" s="1" t="s">
        <v>249</v>
      </c>
      <c r="I205" s="1">
        <v>44580.0</v>
      </c>
      <c r="J205" s="1">
        <f t="shared" si="1"/>
        <v>4.458</v>
      </c>
      <c r="K205" s="1">
        <v>35.6</v>
      </c>
    </row>
    <row r="206" ht="14.25" customHeight="1">
      <c r="A206" s="1">
        <v>181.0</v>
      </c>
      <c r="B206" s="1" t="s">
        <v>250</v>
      </c>
      <c r="C206" s="3">
        <v>5604.0</v>
      </c>
      <c r="D206" s="3">
        <v>44620.0</v>
      </c>
      <c r="E206" s="4">
        <v>44743.0</v>
      </c>
      <c r="F206" s="1" t="s">
        <v>37</v>
      </c>
      <c r="G206" s="2"/>
      <c r="H206" s="1" t="s">
        <v>250</v>
      </c>
      <c r="I206" s="1">
        <v>44620.0</v>
      </c>
      <c r="J206" s="1">
        <f t="shared" si="1"/>
        <v>4.462</v>
      </c>
      <c r="K206" s="1">
        <v>35.6</v>
      </c>
    </row>
    <row r="207" ht="14.25" customHeight="1">
      <c r="A207" s="1">
        <v>182.0</v>
      </c>
      <c r="B207" s="1" t="s">
        <v>251</v>
      </c>
      <c r="C207" s="3">
        <v>5604.0</v>
      </c>
      <c r="D207" s="3">
        <v>44660.0</v>
      </c>
      <c r="E207" s="4">
        <v>44713.0</v>
      </c>
      <c r="F207" s="1" t="s">
        <v>37</v>
      </c>
      <c r="G207" s="2"/>
      <c r="H207" s="1" t="s">
        <v>251</v>
      </c>
      <c r="I207" s="1">
        <v>44660.0</v>
      </c>
      <c r="J207" s="1">
        <f t="shared" si="1"/>
        <v>4.466</v>
      </c>
      <c r="K207" s="1">
        <v>35.6</v>
      </c>
    </row>
    <row r="208" ht="14.25" customHeight="1">
      <c r="A208" s="1">
        <v>183.0</v>
      </c>
      <c r="B208" s="1" t="s">
        <v>252</v>
      </c>
      <c r="C208" s="3">
        <v>5603.0</v>
      </c>
      <c r="D208" s="3">
        <v>44700.0</v>
      </c>
      <c r="E208" s="4">
        <v>44743.0</v>
      </c>
      <c r="F208" s="1" t="s">
        <v>37</v>
      </c>
      <c r="G208" s="2"/>
      <c r="H208" s="1" t="s">
        <v>252</v>
      </c>
      <c r="I208" s="1">
        <v>44700.0</v>
      </c>
      <c r="J208" s="1">
        <f t="shared" si="1"/>
        <v>4.47</v>
      </c>
      <c r="K208" s="1">
        <v>35.6</v>
      </c>
    </row>
    <row r="209" ht="14.25" customHeight="1">
      <c r="A209" s="1">
        <v>184.0</v>
      </c>
      <c r="B209" s="1" t="s">
        <v>253</v>
      </c>
      <c r="C209" s="3">
        <v>5604.0</v>
      </c>
      <c r="D209" s="3">
        <v>44740.0</v>
      </c>
      <c r="E209" s="4">
        <v>44743.0</v>
      </c>
      <c r="F209" s="1" t="s">
        <v>37</v>
      </c>
      <c r="G209" s="2"/>
      <c r="H209" s="1" t="s">
        <v>253</v>
      </c>
      <c r="I209" s="1">
        <v>44740.0</v>
      </c>
      <c r="J209" s="1">
        <f t="shared" si="1"/>
        <v>4.474</v>
      </c>
      <c r="K209" s="1">
        <v>35.6</v>
      </c>
    </row>
    <row r="210" ht="14.25" customHeight="1">
      <c r="A210" s="1">
        <v>185.0</v>
      </c>
      <c r="B210" s="1" t="s">
        <v>254</v>
      </c>
      <c r="C210" s="3">
        <v>5604.0</v>
      </c>
      <c r="D210" s="3">
        <v>44780.0</v>
      </c>
      <c r="E210" s="4">
        <v>44743.0</v>
      </c>
      <c r="F210" s="1" t="s">
        <v>37</v>
      </c>
      <c r="G210" s="2"/>
      <c r="H210" s="1" t="s">
        <v>254</v>
      </c>
      <c r="I210" s="1">
        <v>44780.0</v>
      </c>
      <c r="J210" s="1">
        <f t="shared" si="1"/>
        <v>4.478</v>
      </c>
      <c r="K210" s="1">
        <v>35.6</v>
      </c>
    </row>
    <row r="211" ht="14.25" customHeight="1">
      <c r="A211" s="1">
        <v>186.0</v>
      </c>
      <c r="B211" s="1" t="s">
        <v>255</v>
      </c>
      <c r="C211" s="3">
        <v>5604.0</v>
      </c>
      <c r="D211" s="3">
        <v>44820.0</v>
      </c>
      <c r="E211" s="4">
        <v>44774.0</v>
      </c>
      <c r="F211" s="1" t="s">
        <v>37</v>
      </c>
      <c r="G211" s="2"/>
      <c r="H211" s="1" t="s">
        <v>255</v>
      </c>
      <c r="I211" s="1">
        <v>44820.0</v>
      </c>
      <c r="J211" s="1">
        <f t="shared" si="1"/>
        <v>4.482</v>
      </c>
      <c r="K211" s="1">
        <v>35.6</v>
      </c>
    </row>
    <row r="212" ht="14.25" customHeight="1">
      <c r="A212" s="1">
        <v>187.0</v>
      </c>
      <c r="B212" s="1" t="s">
        <v>256</v>
      </c>
      <c r="C212" s="3">
        <v>5603.0</v>
      </c>
      <c r="D212" s="3">
        <v>44860.0</v>
      </c>
      <c r="E212" s="4">
        <v>44713.0</v>
      </c>
      <c r="F212" s="1" t="s">
        <v>37</v>
      </c>
      <c r="G212" s="2"/>
      <c r="H212" s="1" t="s">
        <v>256</v>
      </c>
      <c r="I212" s="1">
        <v>44860.0</v>
      </c>
      <c r="J212" s="1">
        <f t="shared" si="1"/>
        <v>4.486</v>
      </c>
      <c r="K212" s="1">
        <v>35.6</v>
      </c>
    </row>
    <row r="213" ht="14.25" customHeight="1">
      <c r="A213" s="1">
        <v>188.0</v>
      </c>
      <c r="B213" s="1" t="s">
        <v>257</v>
      </c>
      <c r="C213" s="3">
        <v>5604.0</v>
      </c>
      <c r="D213" s="3">
        <v>44900.0</v>
      </c>
      <c r="E213" s="4">
        <v>44682.0</v>
      </c>
      <c r="F213" s="1" t="s">
        <v>37</v>
      </c>
      <c r="G213" s="2"/>
      <c r="H213" s="1" t="s">
        <v>257</v>
      </c>
      <c r="I213" s="1">
        <v>44900.0</v>
      </c>
      <c r="J213" s="1">
        <f t="shared" si="1"/>
        <v>4.49</v>
      </c>
      <c r="K213" s="1">
        <v>35.6</v>
      </c>
    </row>
    <row r="214" ht="14.25" customHeight="1">
      <c r="A214" s="1">
        <v>189.0</v>
      </c>
      <c r="B214" s="1" t="s">
        <v>258</v>
      </c>
      <c r="C214" s="3">
        <v>5604.0</v>
      </c>
      <c r="D214" s="3">
        <v>44940.0</v>
      </c>
      <c r="E214" s="4">
        <v>44774.0</v>
      </c>
      <c r="F214" s="1" t="s">
        <v>37</v>
      </c>
      <c r="G214" s="2"/>
      <c r="H214" s="1" t="s">
        <v>258</v>
      </c>
      <c r="I214" s="1">
        <v>44940.0</v>
      </c>
      <c r="J214" s="1">
        <f t="shared" si="1"/>
        <v>4.494</v>
      </c>
      <c r="K214" s="1">
        <v>35.6</v>
      </c>
    </row>
    <row r="215" ht="14.25" customHeight="1">
      <c r="A215" s="1">
        <v>190.0</v>
      </c>
      <c r="B215" s="1" t="s">
        <v>259</v>
      </c>
      <c r="C215" s="3">
        <v>5604.0</v>
      </c>
      <c r="D215" s="3">
        <v>44980.0</v>
      </c>
      <c r="E215" s="1" t="s">
        <v>233</v>
      </c>
      <c r="F215" s="1" t="s">
        <v>37</v>
      </c>
      <c r="G215" s="2"/>
      <c r="H215" s="1" t="s">
        <v>259</v>
      </c>
      <c r="I215" s="1">
        <v>44980.0</v>
      </c>
      <c r="J215" s="1">
        <f t="shared" si="1"/>
        <v>4.498</v>
      </c>
      <c r="K215" s="1">
        <v>35.6</v>
      </c>
    </row>
    <row r="216" ht="14.25" customHeight="1">
      <c r="A216" s="1">
        <v>191.0</v>
      </c>
      <c r="B216" s="1" t="s">
        <v>260</v>
      </c>
      <c r="C216" s="3">
        <v>5604.0</v>
      </c>
      <c r="D216" s="3">
        <v>45020.0</v>
      </c>
      <c r="E216" s="4">
        <v>44743.0</v>
      </c>
      <c r="F216" s="1" t="s">
        <v>37</v>
      </c>
      <c r="G216" s="2"/>
      <c r="H216" s="1" t="s">
        <v>260</v>
      </c>
      <c r="I216" s="1">
        <v>45020.0</v>
      </c>
      <c r="J216" s="1">
        <f t="shared" si="1"/>
        <v>4.502</v>
      </c>
      <c r="K216" s="1">
        <v>35.6</v>
      </c>
    </row>
    <row r="217" ht="14.25" customHeight="1">
      <c r="A217" s="1">
        <v>192.0</v>
      </c>
      <c r="B217" s="1" t="s">
        <v>261</v>
      </c>
      <c r="C217" s="3">
        <v>5604.0</v>
      </c>
      <c r="D217" s="3">
        <v>45060.0</v>
      </c>
      <c r="E217" s="4">
        <v>44713.0</v>
      </c>
      <c r="F217" s="1" t="s">
        <v>37</v>
      </c>
      <c r="G217" s="2"/>
      <c r="H217" s="1" t="s">
        <v>261</v>
      </c>
      <c r="I217" s="1">
        <v>45060.0</v>
      </c>
      <c r="J217" s="1">
        <f t="shared" si="1"/>
        <v>4.506</v>
      </c>
      <c r="K217" s="1">
        <v>35.6</v>
      </c>
    </row>
    <row r="218" ht="14.25" customHeight="1">
      <c r="A218" s="1">
        <v>193.0</v>
      </c>
      <c r="B218" s="1" t="s">
        <v>262</v>
      </c>
      <c r="C218" s="3">
        <v>5602.0</v>
      </c>
      <c r="D218" s="3">
        <v>45080.0</v>
      </c>
      <c r="E218" s="4">
        <v>44562.0</v>
      </c>
      <c r="F218" s="1" t="s">
        <v>37</v>
      </c>
      <c r="G218" s="2"/>
      <c r="H218" s="1" t="s">
        <v>262</v>
      </c>
      <c r="I218" s="1">
        <v>45080.0</v>
      </c>
      <c r="J218" s="1">
        <f t="shared" si="1"/>
        <v>4.508</v>
      </c>
      <c r="K218" s="1">
        <v>35.6</v>
      </c>
    </row>
    <row r="219" ht="14.25" customHeight="1">
      <c r="A219" s="1">
        <v>194.0</v>
      </c>
      <c r="B219" s="1" t="s">
        <v>263</v>
      </c>
      <c r="C219" s="3">
        <v>5602.0</v>
      </c>
      <c r="D219" s="3">
        <v>45120.0</v>
      </c>
      <c r="E219" s="4">
        <v>44593.0</v>
      </c>
      <c r="F219" s="1" t="s">
        <v>37</v>
      </c>
      <c r="G219" s="2"/>
      <c r="H219" s="1" t="s">
        <v>263</v>
      </c>
      <c r="I219" s="1">
        <v>45120.0</v>
      </c>
      <c r="J219" s="1">
        <f t="shared" si="1"/>
        <v>4.512</v>
      </c>
      <c r="K219" s="1">
        <v>35.6</v>
      </c>
    </row>
    <row r="220" ht="14.25" customHeight="1">
      <c r="A220" s="1">
        <v>195.0</v>
      </c>
      <c r="B220" s="1" t="s">
        <v>264</v>
      </c>
      <c r="C220" s="3">
        <v>5603.0</v>
      </c>
      <c r="D220" s="3">
        <v>45160.0</v>
      </c>
      <c r="E220" s="4">
        <v>44652.0</v>
      </c>
      <c r="F220" s="1" t="s">
        <v>37</v>
      </c>
      <c r="G220" s="2"/>
      <c r="H220" s="1" t="s">
        <v>264</v>
      </c>
      <c r="I220" s="1">
        <v>45160.0</v>
      </c>
      <c r="J220" s="1">
        <f t="shared" si="1"/>
        <v>4.516</v>
      </c>
      <c r="K220" s="1">
        <v>35.6</v>
      </c>
    </row>
    <row r="221" ht="14.25" customHeight="1">
      <c r="A221" s="1">
        <v>196.0</v>
      </c>
      <c r="B221" s="1" t="s">
        <v>265</v>
      </c>
      <c r="C221" s="3">
        <v>5601.0</v>
      </c>
      <c r="D221" s="3">
        <v>45180.0</v>
      </c>
      <c r="E221" s="4">
        <v>44562.0</v>
      </c>
      <c r="F221" s="1" t="s">
        <v>37</v>
      </c>
      <c r="G221" s="2"/>
      <c r="H221" s="1" t="s">
        <v>265</v>
      </c>
      <c r="I221" s="1">
        <v>45180.0</v>
      </c>
      <c r="J221" s="1">
        <f t="shared" si="1"/>
        <v>4.518</v>
      </c>
      <c r="K221" s="1">
        <v>35.6</v>
      </c>
    </row>
    <row r="222" ht="14.25" customHeight="1">
      <c r="A222" s="1">
        <v>197.0</v>
      </c>
      <c r="B222" s="1" t="s">
        <v>266</v>
      </c>
      <c r="C222" s="3">
        <v>5606.0</v>
      </c>
      <c r="D222" s="3">
        <v>45240.0</v>
      </c>
      <c r="E222" s="1" t="s">
        <v>233</v>
      </c>
      <c r="F222" s="1" t="s">
        <v>37</v>
      </c>
      <c r="G222" s="2"/>
      <c r="H222" s="1" t="s">
        <v>266</v>
      </c>
      <c r="I222" s="1">
        <v>45240.0</v>
      </c>
      <c r="J222" s="1">
        <f t="shared" si="1"/>
        <v>4.524</v>
      </c>
      <c r="K222" s="1">
        <v>35.6</v>
      </c>
    </row>
    <row r="223" ht="14.25" customHeight="1">
      <c r="A223" s="1">
        <v>198.0</v>
      </c>
      <c r="B223" s="1" t="s">
        <v>267</v>
      </c>
      <c r="C223" s="3">
        <v>5602.0</v>
      </c>
      <c r="D223" s="3">
        <v>45260.0</v>
      </c>
      <c r="E223" s="4">
        <v>44621.0</v>
      </c>
      <c r="F223" s="1" t="s">
        <v>37</v>
      </c>
      <c r="G223" s="2"/>
      <c r="H223" s="1" t="s">
        <v>267</v>
      </c>
      <c r="I223" s="1">
        <v>45260.0</v>
      </c>
      <c r="J223" s="1">
        <f t="shared" si="1"/>
        <v>4.526</v>
      </c>
      <c r="K223" s="1">
        <v>35.6</v>
      </c>
    </row>
    <row r="224" ht="14.25" customHeight="1">
      <c r="A224" s="1">
        <v>199.0</v>
      </c>
      <c r="B224" s="1" t="s">
        <v>268</v>
      </c>
      <c r="C224" s="3">
        <v>5603.0</v>
      </c>
      <c r="D224" s="3">
        <v>45300.0</v>
      </c>
      <c r="E224" s="4">
        <v>44621.0</v>
      </c>
      <c r="F224" s="1" t="s">
        <v>37</v>
      </c>
      <c r="G224" s="2"/>
      <c r="H224" s="1" t="s">
        <v>268</v>
      </c>
      <c r="I224" s="1">
        <v>45300.0</v>
      </c>
      <c r="J224" s="1">
        <f t="shared" si="1"/>
        <v>4.53</v>
      </c>
      <c r="K224" s="1">
        <v>35.6</v>
      </c>
    </row>
    <row r="225" ht="14.25" customHeight="1">
      <c r="A225" s="1">
        <v>200.0</v>
      </c>
      <c r="B225" s="1" t="s">
        <v>269</v>
      </c>
      <c r="C225" s="3">
        <v>5602.0</v>
      </c>
      <c r="D225" s="3">
        <v>45320.0</v>
      </c>
      <c r="E225" s="1" t="s">
        <v>16</v>
      </c>
      <c r="F225" s="1" t="s">
        <v>37</v>
      </c>
      <c r="G225" s="2"/>
      <c r="H225" s="1" t="s">
        <v>269</v>
      </c>
      <c r="I225" s="1">
        <v>45320.0</v>
      </c>
      <c r="J225" s="1">
        <f t="shared" si="1"/>
        <v>4.532</v>
      </c>
      <c r="K225" s="1">
        <v>35.6</v>
      </c>
    </row>
    <row r="226" ht="14.25" customHeight="1">
      <c r="A226" s="1">
        <v>201.0</v>
      </c>
      <c r="B226" s="1" t="s">
        <v>270</v>
      </c>
      <c r="C226" s="3">
        <v>5603.0</v>
      </c>
      <c r="D226" s="3">
        <v>45360.0</v>
      </c>
      <c r="E226" s="4">
        <v>44593.0</v>
      </c>
      <c r="F226" s="1" t="s">
        <v>37</v>
      </c>
      <c r="G226" s="2"/>
      <c r="H226" s="1" t="s">
        <v>270</v>
      </c>
      <c r="I226" s="1">
        <v>45360.0</v>
      </c>
      <c r="J226" s="1">
        <f t="shared" si="1"/>
        <v>4.536</v>
      </c>
      <c r="K226" s="1">
        <v>35.6</v>
      </c>
    </row>
    <row r="227" ht="14.25" customHeight="1">
      <c r="A227" s="1">
        <v>202.0</v>
      </c>
      <c r="B227" s="1" t="s">
        <v>271</v>
      </c>
      <c r="C227" s="3">
        <v>5602.0</v>
      </c>
      <c r="D227" s="3">
        <v>45380.0</v>
      </c>
      <c r="E227" s="1" t="s">
        <v>16</v>
      </c>
      <c r="F227" s="1" t="s">
        <v>37</v>
      </c>
      <c r="G227" s="2"/>
      <c r="H227" s="1" t="s">
        <v>271</v>
      </c>
      <c r="I227" s="1">
        <v>45380.0</v>
      </c>
      <c r="J227" s="1">
        <f t="shared" si="1"/>
        <v>4.538</v>
      </c>
      <c r="K227" s="1">
        <v>35.6</v>
      </c>
    </row>
    <row r="228" ht="14.25" customHeight="1">
      <c r="A228" s="1">
        <v>203.0</v>
      </c>
      <c r="B228" s="1" t="s">
        <v>272</v>
      </c>
      <c r="C228" s="3">
        <v>5603.0</v>
      </c>
      <c r="D228" s="3">
        <v>45420.0</v>
      </c>
      <c r="E228" s="4">
        <v>44562.0</v>
      </c>
      <c r="F228" s="1" t="s">
        <v>37</v>
      </c>
      <c r="G228" s="2"/>
      <c r="H228" s="1" t="s">
        <v>272</v>
      </c>
      <c r="I228" s="1">
        <v>45420.0</v>
      </c>
      <c r="J228" s="1">
        <f t="shared" si="1"/>
        <v>4.542</v>
      </c>
      <c r="K228" s="1">
        <v>35.6</v>
      </c>
    </row>
    <row r="229" ht="14.25" customHeight="1">
      <c r="A229" s="1">
        <v>204.0</v>
      </c>
      <c r="B229" s="1" t="s">
        <v>273</v>
      </c>
      <c r="C229" s="3">
        <v>5605.0</v>
      </c>
      <c r="D229" s="3">
        <v>45460.0</v>
      </c>
      <c r="E229" s="4">
        <v>44652.0</v>
      </c>
      <c r="F229" s="1" t="s">
        <v>37</v>
      </c>
      <c r="G229" s="2"/>
      <c r="H229" s="1" t="s">
        <v>273</v>
      </c>
      <c r="I229" s="1">
        <v>45460.0</v>
      </c>
      <c r="J229" s="1">
        <f t="shared" si="1"/>
        <v>4.546</v>
      </c>
      <c r="K229" s="1">
        <v>35.6</v>
      </c>
    </row>
    <row r="230" ht="14.25" customHeight="1">
      <c r="A230" s="1">
        <v>205.0</v>
      </c>
      <c r="B230" s="1" t="s">
        <v>274</v>
      </c>
      <c r="C230" s="3">
        <v>5603.0</v>
      </c>
      <c r="D230" s="3">
        <v>45480.0</v>
      </c>
      <c r="E230" s="1" t="s">
        <v>16</v>
      </c>
      <c r="F230" s="1" t="s">
        <v>37</v>
      </c>
      <c r="G230" s="2"/>
      <c r="H230" s="1" t="s">
        <v>274</v>
      </c>
      <c r="I230" s="1">
        <v>45480.0</v>
      </c>
      <c r="J230" s="1">
        <f t="shared" si="1"/>
        <v>4.548</v>
      </c>
      <c r="K230" s="1">
        <v>35.6</v>
      </c>
    </row>
    <row r="231" ht="14.25" customHeight="1">
      <c r="A231" s="1">
        <v>206.0</v>
      </c>
      <c r="B231" s="1" t="s">
        <v>275</v>
      </c>
      <c r="C231" s="3">
        <v>5604.0</v>
      </c>
      <c r="D231" s="3">
        <v>45520.0</v>
      </c>
      <c r="E231" s="4">
        <v>44652.0</v>
      </c>
      <c r="F231" s="1" t="s">
        <v>37</v>
      </c>
      <c r="G231" s="2"/>
      <c r="H231" s="1" t="s">
        <v>275</v>
      </c>
      <c r="I231" s="1">
        <v>45520.0</v>
      </c>
      <c r="J231" s="1">
        <f t="shared" si="1"/>
        <v>4.552</v>
      </c>
      <c r="K231" s="1">
        <v>35.6</v>
      </c>
    </row>
    <row r="232" ht="14.25" customHeight="1">
      <c r="A232" s="1">
        <v>207.0</v>
      </c>
      <c r="B232" s="1" t="s">
        <v>276</v>
      </c>
      <c r="C232" s="3">
        <v>5603.0</v>
      </c>
      <c r="D232" s="3">
        <v>45540.0</v>
      </c>
      <c r="E232" s="1" t="s">
        <v>16</v>
      </c>
      <c r="F232" s="1" t="s">
        <v>37</v>
      </c>
      <c r="G232" s="2"/>
      <c r="H232" s="1" t="s">
        <v>276</v>
      </c>
      <c r="I232" s="1">
        <v>45540.0</v>
      </c>
      <c r="J232" s="1">
        <f t="shared" si="1"/>
        <v>4.554</v>
      </c>
      <c r="K232" s="1">
        <v>35.6</v>
      </c>
    </row>
    <row r="233" ht="14.25" customHeight="1">
      <c r="A233" s="1">
        <v>208.0</v>
      </c>
      <c r="B233" s="1" t="s">
        <v>277</v>
      </c>
      <c r="C233" s="3">
        <v>5604.0</v>
      </c>
      <c r="D233" s="3">
        <v>45580.0</v>
      </c>
      <c r="E233" s="4">
        <v>44682.0</v>
      </c>
      <c r="F233" s="1" t="s">
        <v>37</v>
      </c>
      <c r="G233" s="2"/>
      <c r="H233" s="1" t="s">
        <v>277</v>
      </c>
      <c r="I233" s="1">
        <v>45580.0</v>
      </c>
      <c r="J233" s="1">
        <f t="shared" si="1"/>
        <v>4.558</v>
      </c>
      <c r="K233" s="1">
        <v>35.6</v>
      </c>
    </row>
    <row r="234" ht="14.25" customHeight="1">
      <c r="A234" s="1">
        <v>209.0</v>
      </c>
      <c r="B234" s="1" t="s">
        <v>278</v>
      </c>
      <c r="C234" s="3">
        <v>5604.0</v>
      </c>
      <c r="D234" s="3">
        <v>45600.0</v>
      </c>
      <c r="E234" s="4">
        <v>44593.0</v>
      </c>
      <c r="F234" s="1" t="s">
        <v>37</v>
      </c>
      <c r="G234" s="2"/>
      <c r="H234" s="1" t="s">
        <v>278</v>
      </c>
      <c r="I234" s="1">
        <v>45600.0</v>
      </c>
      <c r="J234" s="1">
        <f t="shared" si="1"/>
        <v>4.56</v>
      </c>
      <c r="K234" s="1">
        <v>35.6</v>
      </c>
    </row>
    <row r="235" ht="14.25" customHeight="1">
      <c r="A235" s="1">
        <v>210.0</v>
      </c>
      <c r="B235" s="1" t="s">
        <v>279</v>
      </c>
      <c r="C235" s="3">
        <v>5603.0</v>
      </c>
      <c r="D235" s="3">
        <v>45620.0</v>
      </c>
      <c r="E235" s="1" t="s">
        <v>16</v>
      </c>
      <c r="F235" s="1" t="s">
        <v>37</v>
      </c>
      <c r="G235" s="2"/>
      <c r="H235" s="1" t="s">
        <v>279</v>
      </c>
      <c r="I235" s="1">
        <v>45620.0</v>
      </c>
      <c r="J235" s="1">
        <f t="shared" si="1"/>
        <v>4.562</v>
      </c>
      <c r="K235" s="1">
        <v>35.6</v>
      </c>
    </row>
    <row r="236" ht="14.25" customHeight="1">
      <c r="A236" s="1">
        <v>211.0</v>
      </c>
      <c r="B236" s="1" t="s">
        <v>280</v>
      </c>
      <c r="C236" s="3">
        <v>5605.0</v>
      </c>
      <c r="D236" s="3">
        <v>45660.0</v>
      </c>
      <c r="E236" s="4">
        <v>44621.0</v>
      </c>
      <c r="F236" s="1" t="s">
        <v>37</v>
      </c>
      <c r="G236" s="2"/>
      <c r="H236" s="1" t="s">
        <v>280</v>
      </c>
      <c r="I236" s="1">
        <v>45660.0</v>
      </c>
      <c r="J236" s="1">
        <f t="shared" si="1"/>
        <v>4.566</v>
      </c>
      <c r="K236" s="1">
        <v>35.6</v>
      </c>
    </row>
    <row r="237" ht="14.25" customHeight="1">
      <c r="A237" s="1">
        <v>212.0</v>
      </c>
      <c r="B237" s="1" t="s">
        <v>281</v>
      </c>
      <c r="C237" s="3">
        <v>5604.0</v>
      </c>
      <c r="D237" s="3">
        <v>45680.0</v>
      </c>
      <c r="E237" s="4">
        <v>44562.0</v>
      </c>
      <c r="F237" s="1" t="s">
        <v>37</v>
      </c>
      <c r="G237" s="2"/>
      <c r="H237" s="1" t="s">
        <v>281</v>
      </c>
      <c r="I237" s="1">
        <v>45680.0</v>
      </c>
      <c r="J237" s="1">
        <f t="shared" si="1"/>
        <v>4.568</v>
      </c>
      <c r="K237" s="1">
        <v>35.6</v>
      </c>
    </row>
    <row r="238" ht="14.25" customHeight="1">
      <c r="A238" s="1">
        <v>213.0</v>
      </c>
      <c r="B238" s="1" t="s">
        <v>282</v>
      </c>
      <c r="C238" s="3">
        <v>5601.0</v>
      </c>
      <c r="D238" s="3">
        <v>45700.0</v>
      </c>
      <c r="E238" s="1" t="s">
        <v>16</v>
      </c>
      <c r="F238" s="1" t="s">
        <v>37</v>
      </c>
      <c r="G238" s="2"/>
      <c r="H238" s="1" t="s">
        <v>282</v>
      </c>
      <c r="I238" s="1">
        <v>45700.0</v>
      </c>
      <c r="J238" s="1">
        <f t="shared" si="1"/>
        <v>4.57</v>
      </c>
      <c r="K238" s="1">
        <v>35.6</v>
      </c>
    </row>
    <row r="239" ht="14.25" customHeight="1">
      <c r="A239" s="1">
        <v>214.0</v>
      </c>
      <c r="B239" s="1" t="s">
        <v>283</v>
      </c>
      <c r="C239" s="3">
        <v>5604.0</v>
      </c>
      <c r="D239" s="3">
        <v>45740.0</v>
      </c>
      <c r="E239" s="4">
        <v>44593.0</v>
      </c>
      <c r="F239" s="1" t="s">
        <v>37</v>
      </c>
      <c r="G239" s="2"/>
      <c r="H239" s="1" t="s">
        <v>283</v>
      </c>
      <c r="I239" s="1">
        <v>45740.0</v>
      </c>
      <c r="J239" s="1">
        <f t="shared" si="1"/>
        <v>4.574</v>
      </c>
      <c r="K239" s="1">
        <v>35.6</v>
      </c>
    </row>
    <row r="240" ht="14.25" customHeight="1">
      <c r="A240" s="1">
        <v>215.0</v>
      </c>
      <c r="B240" s="1" t="s">
        <v>284</v>
      </c>
      <c r="C240" s="3">
        <v>5603.0</v>
      </c>
      <c r="D240" s="3">
        <v>45760.0</v>
      </c>
      <c r="E240" s="1" t="s">
        <v>16</v>
      </c>
      <c r="F240" s="1" t="s">
        <v>37</v>
      </c>
      <c r="G240" s="2"/>
      <c r="H240" s="1" t="s">
        <v>284</v>
      </c>
      <c r="I240" s="1">
        <v>45760.0</v>
      </c>
      <c r="J240" s="1">
        <f t="shared" si="1"/>
        <v>4.576</v>
      </c>
      <c r="K240" s="1">
        <v>35.6</v>
      </c>
    </row>
    <row r="241" ht="14.25" customHeight="1">
      <c r="A241" s="1">
        <v>216.0</v>
      </c>
      <c r="B241" s="1" t="s">
        <v>285</v>
      </c>
      <c r="C241" s="3">
        <v>5602.0</v>
      </c>
      <c r="D241" s="3">
        <v>45780.0</v>
      </c>
      <c r="E241" s="1" t="s">
        <v>286</v>
      </c>
      <c r="F241" s="1" t="s">
        <v>37</v>
      </c>
      <c r="G241" s="2"/>
      <c r="H241" s="1" t="s">
        <v>285</v>
      </c>
      <c r="I241" s="1">
        <v>45780.0</v>
      </c>
      <c r="J241" s="1">
        <f t="shared" si="1"/>
        <v>4.578</v>
      </c>
      <c r="K241" s="1">
        <v>35.6</v>
      </c>
    </row>
    <row r="242" ht="14.25" customHeight="1">
      <c r="A242" s="1">
        <v>217.0</v>
      </c>
      <c r="B242" s="1" t="s">
        <v>287</v>
      </c>
      <c r="C242" s="3">
        <v>5602.0</v>
      </c>
      <c r="D242" s="3">
        <v>45800.0</v>
      </c>
      <c r="E242" s="1" t="s">
        <v>33</v>
      </c>
      <c r="F242" s="1" t="s">
        <v>37</v>
      </c>
      <c r="G242" s="2"/>
      <c r="H242" s="1" t="s">
        <v>287</v>
      </c>
      <c r="I242" s="1">
        <v>45800.0</v>
      </c>
      <c r="J242" s="1">
        <f t="shared" si="1"/>
        <v>4.58</v>
      </c>
      <c r="K242" s="1">
        <v>35.6</v>
      </c>
    </row>
    <row r="243" ht="14.25" customHeight="1">
      <c r="A243" s="1">
        <v>218.0</v>
      </c>
      <c r="B243" s="1" t="s">
        <v>288</v>
      </c>
      <c r="C243" s="3">
        <v>5603.0</v>
      </c>
      <c r="D243" s="3">
        <v>45840.0</v>
      </c>
      <c r="E243" s="4">
        <v>44562.0</v>
      </c>
      <c r="F243" s="1" t="s">
        <v>37</v>
      </c>
      <c r="G243" s="2"/>
      <c r="H243" s="1" t="s">
        <v>288</v>
      </c>
      <c r="I243" s="1">
        <v>45840.0</v>
      </c>
      <c r="J243" s="1">
        <f t="shared" si="1"/>
        <v>4.584</v>
      </c>
      <c r="K243" s="1">
        <v>35.6</v>
      </c>
    </row>
    <row r="244" ht="14.25" customHeight="1">
      <c r="A244" s="1">
        <v>219.0</v>
      </c>
      <c r="B244" s="1" t="s">
        <v>289</v>
      </c>
      <c r="C244" s="3">
        <v>5604.0</v>
      </c>
      <c r="D244" s="3">
        <v>45880.0</v>
      </c>
      <c r="E244" s="4">
        <v>44652.0</v>
      </c>
      <c r="F244" s="1" t="s">
        <v>37</v>
      </c>
      <c r="G244" s="2"/>
      <c r="H244" s="1" t="s">
        <v>289</v>
      </c>
      <c r="I244" s="1">
        <v>45880.0</v>
      </c>
      <c r="J244" s="1">
        <f t="shared" si="1"/>
        <v>4.588</v>
      </c>
      <c r="K244" s="1">
        <v>35.6</v>
      </c>
    </row>
    <row r="245" ht="14.25" customHeight="1">
      <c r="A245" s="1">
        <v>220.0</v>
      </c>
      <c r="B245" s="1" t="s">
        <v>290</v>
      </c>
      <c r="C245" s="3">
        <v>5604.0</v>
      </c>
      <c r="D245" s="3">
        <v>45900.0</v>
      </c>
      <c r="E245" s="1" t="s">
        <v>16</v>
      </c>
      <c r="F245" s="1" t="s">
        <v>37</v>
      </c>
      <c r="G245" s="2"/>
      <c r="H245" s="1" t="s">
        <v>290</v>
      </c>
      <c r="I245" s="1">
        <v>45900.0</v>
      </c>
      <c r="J245" s="1">
        <f t="shared" si="1"/>
        <v>4.59</v>
      </c>
      <c r="K245" s="1">
        <v>35.6</v>
      </c>
    </row>
    <row r="246" ht="14.25" customHeight="1">
      <c r="A246" s="1">
        <v>221.0</v>
      </c>
      <c r="B246" s="1" t="s">
        <v>291</v>
      </c>
      <c r="C246" s="3">
        <v>5603.0</v>
      </c>
      <c r="D246" s="3">
        <v>45920.0</v>
      </c>
      <c r="E246" s="1" t="s">
        <v>286</v>
      </c>
      <c r="F246" s="1" t="s">
        <v>37</v>
      </c>
      <c r="G246" s="2"/>
      <c r="H246" s="1" t="s">
        <v>291</v>
      </c>
      <c r="I246" s="1">
        <v>45920.0</v>
      </c>
      <c r="J246" s="1">
        <f t="shared" si="1"/>
        <v>4.592</v>
      </c>
      <c r="K246" s="1">
        <v>35.6</v>
      </c>
    </row>
    <row r="247" ht="14.25" customHeight="1">
      <c r="A247" s="1">
        <v>222.0</v>
      </c>
      <c r="B247" s="1" t="s">
        <v>292</v>
      </c>
      <c r="C247" s="3">
        <v>5602.0</v>
      </c>
      <c r="D247" s="3">
        <v>45940.0</v>
      </c>
      <c r="E247" s="1" t="s">
        <v>33</v>
      </c>
      <c r="F247" s="1" t="s">
        <v>37</v>
      </c>
      <c r="G247" s="2"/>
      <c r="H247" s="1" t="s">
        <v>292</v>
      </c>
      <c r="I247" s="1">
        <v>45940.0</v>
      </c>
      <c r="J247" s="1">
        <f t="shared" si="1"/>
        <v>4.594</v>
      </c>
      <c r="K247" s="1">
        <v>35.6</v>
      </c>
    </row>
    <row r="248" ht="14.25" customHeight="1">
      <c r="A248" s="1">
        <v>223.0</v>
      </c>
      <c r="B248" s="1" t="s">
        <v>293</v>
      </c>
      <c r="C248" s="3">
        <v>5605.0</v>
      </c>
      <c r="D248" s="3">
        <v>45980.0</v>
      </c>
      <c r="E248" s="4">
        <v>44621.0</v>
      </c>
      <c r="F248" s="1" t="s">
        <v>37</v>
      </c>
      <c r="G248" s="2"/>
      <c r="H248" s="1" t="s">
        <v>293</v>
      </c>
      <c r="I248" s="1">
        <v>45980.0</v>
      </c>
      <c r="J248" s="1">
        <f t="shared" si="1"/>
        <v>4.598</v>
      </c>
      <c r="K248" s="1">
        <v>35.6</v>
      </c>
    </row>
    <row r="249" ht="14.25" customHeight="1">
      <c r="A249" s="1">
        <v>224.0</v>
      </c>
      <c r="B249" s="1" t="s">
        <v>294</v>
      </c>
      <c r="C249" s="3">
        <v>5602.0</v>
      </c>
      <c r="D249" s="3">
        <v>46000.0</v>
      </c>
      <c r="E249" s="4">
        <v>44562.0</v>
      </c>
      <c r="F249" s="1" t="s">
        <v>37</v>
      </c>
      <c r="G249" s="2"/>
      <c r="H249" s="1" t="s">
        <v>294</v>
      </c>
      <c r="I249" s="1">
        <v>46000.0</v>
      </c>
      <c r="J249" s="1">
        <f t="shared" si="1"/>
        <v>4.6</v>
      </c>
      <c r="K249" s="1">
        <v>35.6</v>
      </c>
    </row>
    <row r="250" ht="14.25" customHeight="1">
      <c r="A250" s="1">
        <v>225.0</v>
      </c>
      <c r="B250" s="1" t="s">
        <v>295</v>
      </c>
      <c r="C250" s="3">
        <v>5604.0</v>
      </c>
      <c r="D250" s="3">
        <v>46020.0</v>
      </c>
      <c r="E250" s="1" t="s">
        <v>16</v>
      </c>
      <c r="F250" s="1" t="s">
        <v>37</v>
      </c>
      <c r="G250" s="2"/>
      <c r="H250" s="1" t="s">
        <v>295</v>
      </c>
      <c r="I250" s="1">
        <v>46020.0</v>
      </c>
      <c r="J250" s="1">
        <f t="shared" si="1"/>
        <v>4.602</v>
      </c>
      <c r="K250" s="1">
        <v>35.6</v>
      </c>
    </row>
    <row r="251" ht="14.25" customHeight="1">
      <c r="A251" s="1">
        <v>226.0</v>
      </c>
      <c r="B251" s="1" t="s">
        <v>296</v>
      </c>
      <c r="C251" s="3">
        <v>5604.0</v>
      </c>
      <c r="D251" s="3">
        <v>46040.0</v>
      </c>
      <c r="E251" s="1" t="s">
        <v>286</v>
      </c>
      <c r="F251" s="1" t="s">
        <v>37</v>
      </c>
      <c r="G251" s="2"/>
      <c r="H251" s="1" t="s">
        <v>296</v>
      </c>
      <c r="I251" s="1">
        <v>46040.0</v>
      </c>
      <c r="J251" s="1">
        <f t="shared" si="1"/>
        <v>4.604</v>
      </c>
      <c r="K251" s="1">
        <v>35.6</v>
      </c>
    </row>
    <row r="252" ht="14.25" customHeight="1">
      <c r="A252" s="1">
        <v>227.0</v>
      </c>
      <c r="B252" s="1" t="s">
        <v>297</v>
      </c>
      <c r="C252" s="3">
        <v>5603.0</v>
      </c>
      <c r="D252" s="3">
        <v>46060.0</v>
      </c>
      <c r="E252" s="1" t="s">
        <v>286</v>
      </c>
      <c r="F252" s="1" t="s">
        <v>37</v>
      </c>
      <c r="G252" s="2"/>
      <c r="H252" s="1" t="s">
        <v>297</v>
      </c>
      <c r="I252" s="1">
        <v>46060.0</v>
      </c>
      <c r="J252" s="1">
        <f t="shared" si="1"/>
        <v>4.606</v>
      </c>
      <c r="K252" s="1">
        <v>35.6</v>
      </c>
    </row>
    <row r="253" ht="14.25" customHeight="1">
      <c r="A253" s="1">
        <v>228.0</v>
      </c>
      <c r="B253" s="1" t="s">
        <v>298</v>
      </c>
      <c r="C253" s="3">
        <v>5604.0</v>
      </c>
      <c r="D253" s="3">
        <v>46080.0</v>
      </c>
      <c r="E253" s="1" t="s">
        <v>33</v>
      </c>
      <c r="F253" s="1" t="s">
        <v>37</v>
      </c>
      <c r="G253" s="2"/>
      <c r="H253" s="1" t="s">
        <v>298</v>
      </c>
      <c r="I253" s="1">
        <v>46080.0</v>
      </c>
      <c r="J253" s="1">
        <f t="shared" si="1"/>
        <v>4.608</v>
      </c>
      <c r="K253" s="1">
        <v>35.6</v>
      </c>
    </row>
    <row r="254" ht="14.25" customHeight="1">
      <c r="A254" s="1">
        <v>229.0</v>
      </c>
      <c r="B254" s="1" t="s">
        <v>299</v>
      </c>
      <c r="C254" s="3">
        <v>5604.0</v>
      </c>
      <c r="D254" s="3">
        <v>46100.0</v>
      </c>
      <c r="E254" s="1" t="s">
        <v>33</v>
      </c>
      <c r="F254" s="1" t="s">
        <v>37</v>
      </c>
      <c r="G254" s="2"/>
      <c r="H254" s="1" t="s">
        <v>299</v>
      </c>
      <c r="I254" s="1">
        <v>46100.0</v>
      </c>
      <c r="J254" s="1">
        <f t="shared" si="1"/>
        <v>4.61</v>
      </c>
      <c r="K254" s="1">
        <v>35.6</v>
      </c>
    </row>
    <row r="255" ht="14.25" customHeight="1">
      <c r="A255" s="1">
        <v>230.0</v>
      </c>
      <c r="B255" s="1" t="s">
        <v>300</v>
      </c>
      <c r="C255" s="3">
        <v>5604.0</v>
      </c>
      <c r="D255" s="3">
        <v>46120.0</v>
      </c>
      <c r="E255" s="1" t="s">
        <v>301</v>
      </c>
      <c r="F255" s="1" t="s">
        <v>37</v>
      </c>
      <c r="G255" s="2"/>
      <c r="H255" s="1" t="s">
        <v>300</v>
      </c>
      <c r="I255" s="1">
        <v>46120.0</v>
      </c>
      <c r="J255" s="1">
        <f t="shared" si="1"/>
        <v>4.612</v>
      </c>
      <c r="K255" s="1">
        <v>35.6</v>
      </c>
    </row>
    <row r="256" ht="14.25" customHeight="1">
      <c r="A256" s="1">
        <v>231.0</v>
      </c>
      <c r="B256" s="1" t="s">
        <v>302</v>
      </c>
      <c r="C256" s="3">
        <v>5602.0</v>
      </c>
      <c r="D256" s="3">
        <v>46140.0</v>
      </c>
      <c r="E256" s="1" t="s">
        <v>33</v>
      </c>
      <c r="F256" s="1" t="s">
        <v>37</v>
      </c>
      <c r="G256" s="2"/>
      <c r="H256" s="1" t="s">
        <v>302</v>
      </c>
      <c r="I256" s="1">
        <v>46140.0</v>
      </c>
      <c r="J256" s="1">
        <f t="shared" si="1"/>
        <v>4.614</v>
      </c>
      <c r="K256" s="1">
        <v>35.6</v>
      </c>
    </row>
    <row r="257" ht="14.25" customHeight="1">
      <c r="A257" s="1">
        <v>232.0</v>
      </c>
      <c r="B257" s="1" t="s">
        <v>303</v>
      </c>
      <c r="C257" s="3">
        <v>5603.0</v>
      </c>
      <c r="D257" s="3">
        <v>46160.0</v>
      </c>
      <c r="E257" s="1" t="s">
        <v>33</v>
      </c>
      <c r="F257" s="1" t="s">
        <v>37</v>
      </c>
      <c r="G257" s="2"/>
      <c r="H257" s="1" t="s">
        <v>303</v>
      </c>
      <c r="I257" s="1">
        <v>46160.0</v>
      </c>
      <c r="J257" s="1">
        <f t="shared" si="1"/>
        <v>4.616</v>
      </c>
      <c r="K257" s="1">
        <v>35.6</v>
      </c>
    </row>
    <row r="258" ht="14.25" customHeight="1">
      <c r="A258" s="1">
        <v>233.0</v>
      </c>
      <c r="B258" s="1" t="s">
        <v>304</v>
      </c>
      <c r="C258" s="3">
        <v>5604.0</v>
      </c>
      <c r="D258" s="3">
        <v>46180.0</v>
      </c>
      <c r="E258" s="1" t="s">
        <v>33</v>
      </c>
      <c r="F258" s="1" t="s">
        <v>37</v>
      </c>
      <c r="G258" s="2"/>
      <c r="H258" s="1" t="s">
        <v>304</v>
      </c>
      <c r="I258" s="1">
        <v>46180.0</v>
      </c>
      <c r="J258" s="1">
        <f t="shared" si="1"/>
        <v>4.618</v>
      </c>
      <c r="K258" s="1">
        <v>35.6</v>
      </c>
    </row>
    <row r="259" ht="14.25" customHeight="1">
      <c r="A259" s="1">
        <v>234.0</v>
      </c>
      <c r="B259" s="1" t="s">
        <v>305</v>
      </c>
      <c r="C259" s="3">
        <v>5603.0</v>
      </c>
      <c r="D259" s="3">
        <v>46200.0</v>
      </c>
      <c r="E259" s="1" t="s">
        <v>33</v>
      </c>
      <c r="F259" s="1" t="s">
        <v>37</v>
      </c>
      <c r="G259" s="2"/>
      <c r="H259" s="1" t="s">
        <v>305</v>
      </c>
      <c r="I259" s="1">
        <v>46200.0</v>
      </c>
      <c r="J259" s="1">
        <f t="shared" si="1"/>
        <v>4.62</v>
      </c>
      <c r="K259" s="1">
        <v>35.6</v>
      </c>
    </row>
    <row r="260" ht="14.25" customHeight="1">
      <c r="A260" s="1">
        <v>235.0</v>
      </c>
      <c r="B260" s="1" t="s">
        <v>306</v>
      </c>
      <c r="C260" s="3">
        <v>5603.0</v>
      </c>
      <c r="D260" s="3">
        <v>46220.0</v>
      </c>
      <c r="E260" s="1" t="s">
        <v>301</v>
      </c>
      <c r="F260" s="1" t="s">
        <v>37</v>
      </c>
      <c r="G260" s="2"/>
      <c r="H260" s="1" t="s">
        <v>306</v>
      </c>
      <c r="I260" s="1">
        <v>46220.0</v>
      </c>
      <c r="J260" s="1">
        <f t="shared" si="1"/>
        <v>4.622</v>
      </c>
      <c r="K260" s="1">
        <v>35.6</v>
      </c>
    </row>
    <row r="261" ht="14.25" customHeight="1">
      <c r="A261" s="1">
        <v>236.0</v>
      </c>
      <c r="B261" s="1" t="s">
        <v>307</v>
      </c>
      <c r="C261" s="3">
        <v>5603.0</v>
      </c>
      <c r="D261" s="3">
        <v>46240.0</v>
      </c>
      <c r="E261" s="1" t="s">
        <v>301</v>
      </c>
      <c r="F261" s="1" t="s">
        <v>37</v>
      </c>
      <c r="G261" s="2"/>
      <c r="H261" s="1" t="s">
        <v>307</v>
      </c>
      <c r="I261" s="1">
        <v>46240.0</v>
      </c>
      <c r="J261" s="1">
        <f t="shared" si="1"/>
        <v>4.624</v>
      </c>
      <c r="K261" s="1">
        <v>35.6</v>
      </c>
    </row>
    <row r="262" ht="14.25" customHeight="1">
      <c r="A262" s="1">
        <v>237.0</v>
      </c>
      <c r="B262" s="1" t="s">
        <v>308</v>
      </c>
      <c r="C262" s="3">
        <v>5605.0</v>
      </c>
      <c r="D262" s="3">
        <v>46260.0</v>
      </c>
      <c r="E262" s="1" t="s">
        <v>301</v>
      </c>
      <c r="F262" s="1" t="s">
        <v>37</v>
      </c>
      <c r="G262" s="2"/>
      <c r="H262" s="1" t="s">
        <v>308</v>
      </c>
      <c r="I262" s="1">
        <v>46260.0</v>
      </c>
      <c r="J262" s="1">
        <f t="shared" si="1"/>
        <v>4.626</v>
      </c>
      <c r="K262" s="1">
        <v>35.6</v>
      </c>
    </row>
    <row r="263" ht="14.25" customHeight="1">
      <c r="A263" s="1">
        <v>238.0</v>
      </c>
      <c r="B263" s="1" t="s">
        <v>309</v>
      </c>
      <c r="C263" s="3">
        <v>5604.0</v>
      </c>
      <c r="D263" s="3">
        <v>46280.0</v>
      </c>
      <c r="E263" s="1" t="s">
        <v>286</v>
      </c>
      <c r="F263" s="1" t="s">
        <v>37</v>
      </c>
      <c r="G263" s="2"/>
      <c r="H263" s="1" t="s">
        <v>309</v>
      </c>
      <c r="I263" s="1">
        <v>46280.0</v>
      </c>
      <c r="J263" s="1">
        <f t="shared" si="1"/>
        <v>4.628</v>
      </c>
      <c r="K263" s="1">
        <v>35.6</v>
      </c>
    </row>
    <row r="264" ht="14.25" customHeight="1">
      <c r="A264" s="1">
        <v>239.0</v>
      </c>
      <c r="B264" s="1" t="s">
        <v>310</v>
      </c>
      <c r="C264" s="3">
        <v>5604.0</v>
      </c>
      <c r="D264" s="3">
        <v>46300.0</v>
      </c>
      <c r="E264" s="1" t="s">
        <v>33</v>
      </c>
      <c r="F264" s="1" t="s">
        <v>37</v>
      </c>
      <c r="G264" s="2"/>
      <c r="H264" s="1" t="s">
        <v>310</v>
      </c>
      <c r="I264" s="1">
        <v>46300.0</v>
      </c>
      <c r="J264" s="1">
        <f t="shared" si="1"/>
        <v>4.63</v>
      </c>
      <c r="K264" s="1">
        <v>35.6</v>
      </c>
    </row>
    <row r="265" ht="14.25" customHeight="1">
      <c r="A265" s="1">
        <v>240.0</v>
      </c>
      <c r="B265" s="1" t="s">
        <v>311</v>
      </c>
      <c r="C265" s="3">
        <v>5605.0</v>
      </c>
      <c r="D265" s="3">
        <v>46320.0</v>
      </c>
      <c r="E265" s="1" t="s">
        <v>33</v>
      </c>
      <c r="F265" s="1" t="s">
        <v>37</v>
      </c>
      <c r="G265" s="2"/>
      <c r="H265" s="1" t="s">
        <v>311</v>
      </c>
      <c r="I265" s="1">
        <v>46320.0</v>
      </c>
      <c r="J265" s="1">
        <f t="shared" si="1"/>
        <v>4.632</v>
      </c>
      <c r="K265" s="1">
        <v>35.6</v>
      </c>
    </row>
    <row r="266" ht="14.25" customHeight="1">
      <c r="A266" s="1">
        <v>241.0</v>
      </c>
      <c r="B266" s="1" t="s">
        <v>312</v>
      </c>
      <c r="C266" s="3">
        <v>5606.0</v>
      </c>
      <c r="D266" s="3">
        <v>46340.0</v>
      </c>
      <c r="E266" s="1" t="s">
        <v>286</v>
      </c>
      <c r="F266" s="1" t="s">
        <v>37</v>
      </c>
      <c r="G266" s="2"/>
      <c r="H266" s="1" t="s">
        <v>312</v>
      </c>
      <c r="I266" s="1">
        <v>46340.0</v>
      </c>
      <c r="J266" s="1">
        <f t="shared" si="1"/>
        <v>4.634</v>
      </c>
      <c r="K266" s="1">
        <v>35.6</v>
      </c>
    </row>
    <row r="267" ht="14.25" customHeight="1">
      <c r="A267" s="1">
        <v>242.0</v>
      </c>
      <c r="B267" s="1" t="s">
        <v>313</v>
      </c>
      <c r="C267" s="3">
        <v>5603.0</v>
      </c>
      <c r="D267" s="3">
        <v>46340.0</v>
      </c>
      <c r="E267" s="1" t="s">
        <v>314</v>
      </c>
      <c r="F267" s="1" t="s">
        <v>37</v>
      </c>
      <c r="G267" s="2"/>
      <c r="H267" s="1" t="s">
        <v>313</v>
      </c>
      <c r="I267" s="1">
        <v>46340.0</v>
      </c>
      <c r="J267" s="1">
        <f t="shared" si="1"/>
        <v>4.634</v>
      </c>
      <c r="K267" s="1">
        <v>35.6</v>
      </c>
    </row>
    <row r="268" ht="14.25" customHeight="1">
      <c r="A268" s="1">
        <v>243.0</v>
      </c>
      <c r="B268" s="1" t="s">
        <v>315</v>
      </c>
      <c r="C268" s="3">
        <v>5603.0</v>
      </c>
      <c r="D268" s="3">
        <v>46360.0</v>
      </c>
      <c r="E268" s="1" t="s">
        <v>314</v>
      </c>
      <c r="F268" s="1" t="s">
        <v>37</v>
      </c>
      <c r="G268" s="2"/>
      <c r="H268" s="1" t="s">
        <v>315</v>
      </c>
      <c r="I268" s="1">
        <v>46360.0</v>
      </c>
      <c r="J268" s="1">
        <f t="shared" si="1"/>
        <v>4.636</v>
      </c>
      <c r="K268" s="1">
        <v>35.6</v>
      </c>
    </row>
    <row r="269" ht="14.25" customHeight="1">
      <c r="A269" s="1">
        <v>244.0</v>
      </c>
      <c r="B269" s="1" t="s">
        <v>316</v>
      </c>
      <c r="C269" s="3">
        <v>5604.0</v>
      </c>
      <c r="D269" s="3">
        <v>46380.0</v>
      </c>
      <c r="E269" s="1" t="s">
        <v>314</v>
      </c>
      <c r="F269" s="1" t="s">
        <v>37</v>
      </c>
      <c r="G269" s="2"/>
      <c r="H269" s="1" t="s">
        <v>316</v>
      </c>
      <c r="I269" s="1">
        <v>46380.0</v>
      </c>
      <c r="J269" s="1">
        <f t="shared" si="1"/>
        <v>4.638</v>
      </c>
      <c r="K269" s="1">
        <v>35.6</v>
      </c>
    </row>
    <row r="270" ht="14.25" customHeight="1">
      <c r="A270" s="1">
        <v>245.0</v>
      </c>
      <c r="B270" s="1" t="s">
        <v>317</v>
      </c>
      <c r="C270" s="3">
        <v>5604.0</v>
      </c>
      <c r="D270" s="3">
        <v>46400.0</v>
      </c>
      <c r="E270" s="1" t="s">
        <v>301</v>
      </c>
      <c r="F270" s="1" t="s">
        <v>37</v>
      </c>
      <c r="G270" s="2"/>
      <c r="H270" s="1" t="s">
        <v>317</v>
      </c>
      <c r="I270" s="1">
        <v>46400.0</v>
      </c>
      <c r="J270" s="1">
        <f t="shared" si="1"/>
        <v>4.64</v>
      </c>
      <c r="K270" s="1">
        <v>35.6</v>
      </c>
    </row>
    <row r="271" ht="14.25" customHeight="1">
      <c r="A271" s="1">
        <v>246.0</v>
      </c>
      <c r="B271" s="1" t="s">
        <v>318</v>
      </c>
      <c r="C271" s="3">
        <v>5604.0</v>
      </c>
      <c r="D271" s="3">
        <v>46420.0</v>
      </c>
      <c r="E271" s="1" t="s">
        <v>33</v>
      </c>
      <c r="F271" s="1" t="s">
        <v>37</v>
      </c>
      <c r="G271" s="2"/>
      <c r="H271" s="1" t="s">
        <v>318</v>
      </c>
      <c r="I271" s="1">
        <v>46420.0</v>
      </c>
      <c r="J271" s="1">
        <f t="shared" si="1"/>
        <v>4.642</v>
      </c>
      <c r="K271" s="1">
        <v>35.6</v>
      </c>
    </row>
    <row r="272" ht="14.25" customHeight="1">
      <c r="A272" s="1">
        <v>247.0</v>
      </c>
      <c r="B272" s="1" t="s">
        <v>319</v>
      </c>
      <c r="C272" s="3">
        <v>5602.0</v>
      </c>
      <c r="D272" s="3">
        <v>46420.0</v>
      </c>
      <c r="E272" s="1" t="s">
        <v>320</v>
      </c>
      <c r="F272" s="1" t="s">
        <v>37</v>
      </c>
      <c r="G272" s="2"/>
      <c r="H272" s="1" t="s">
        <v>319</v>
      </c>
      <c r="I272" s="1">
        <v>46420.0</v>
      </c>
      <c r="J272" s="1">
        <f t="shared" si="1"/>
        <v>4.642</v>
      </c>
      <c r="K272" s="1">
        <v>35.6</v>
      </c>
    </row>
    <row r="273" ht="14.25" customHeight="1">
      <c r="A273" s="1">
        <v>248.0</v>
      </c>
      <c r="B273" s="1" t="s">
        <v>321</v>
      </c>
      <c r="C273" s="3">
        <v>5606.0</v>
      </c>
      <c r="D273" s="3">
        <v>46460.0</v>
      </c>
      <c r="E273" s="1" t="s">
        <v>286</v>
      </c>
      <c r="F273" s="1" t="s">
        <v>37</v>
      </c>
      <c r="G273" s="2"/>
      <c r="H273" s="1" t="s">
        <v>321</v>
      </c>
      <c r="I273" s="1">
        <v>46460.0</v>
      </c>
      <c r="J273" s="1">
        <f t="shared" si="1"/>
        <v>4.646</v>
      </c>
      <c r="K273" s="1">
        <v>35.6</v>
      </c>
    </row>
    <row r="274" ht="14.25" customHeight="1">
      <c r="A274" s="1">
        <v>249.0</v>
      </c>
      <c r="B274" s="1" t="s">
        <v>322</v>
      </c>
      <c r="C274" s="3">
        <v>5604.0</v>
      </c>
      <c r="D274" s="3">
        <v>46460.0</v>
      </c>
      <c r="E274" s="1" t="s">
        <v>314</v>
      </c>
      <c r="F274" s="1" t="s">
        <v>37</v>
      </c>
      <c r="G274" s="2"/>
      <c r="H274" s="1" t="s">
        <v>322</v>
      </c>
      <c r="I274" s="1">
        <v>46460.0</v>
      </c>
      <c r="J274" s="1">
        <f t="shared" si="1"/>
        <v>4.646</v>
      </c>
      <c r="K274" s="1">
        <v>35.6</v>
      </c>
    </row>
    <row r="275" ht="14.25" customHeight="1">
      <c r="A275" s="1">
        <v>250.0</v>
      </c>
      <c r="B275" s="1" t="s">
        <v>323</v>
      </c>
      <c r="C275" s="3">
        <v>5605.0</v>
      </c>
      <c r="D275" s="3">
        <v>46480.0</v>
      </c>
      <c r="E275" s="1" t="s">
        <v>314</v>
      </c>
      <c r="F275" s="1" t="s">
        <v>37</v>
      </c>
      <c r="G275" s="2"/>
      <c r="H275" s="1" t="s">
        <v>323</v>
      </c>
      <c r="I275" s="1">
        <v>46480.0</v>
      </c>
      <c r="J275" s="1">
        <f t="shared" si="1"/>
        <v>4.648</v>
      </c>
      <c r="K275" s="1">
        <v>35.6</v>
      </c>
    </row>
    <row r="276" ht="14.25" customHeight="1">
      <c r="A276" s="1">
        <v>251.0</v>
      </c>
      <c r="B276" s="1" t="s">
        <v>324</v>
      </c>
      <c r="C276" s="3">
        <v>5602.0</v>
      </c>
      <c r="D276" s="3">
        <v>46480.0</v>
      </c>
      <c r="E276" s="1" t="s">
        <v>325</v>
      </c>
      <c r="F276" s="1" t="s">
        <v>37</v>
      </c>
      <c r="G276" s="2"/>
      <c r="H276" s="1" t="s">
        <v>324</v>
      </c>
      <c r="I276" s="1">
        <v>46480.0</v>
      </c>
      <c r="J276" s="1">
        <f t="shared" si="1"/>
        <v>4.648</v>
      </c>
      <c r="K276" s="1">
        <v>35.6</v>
      </c>
    </row>
    <row r="277" ht="14.25" customHeight="1">
      <c r="A277" s="1">
        <v>252.0</v>
      </c>
      <c r="B277" s="1" t="s">
        <v>326</v>
      </c>
      <c r="C277" s="3">
        <v>5602.0</v>
      </c>
      <c r="D277" s="3">
        <v>46500.0</v>
      </c>
      <c r="E277" s="1" t="s">
        <v>320</v>
      </c>
      <c r="F277" s="1" t="s">
        <v>37</v>
      </c>
      <c r="G277" s="2"/>
      <c r="H277" s="1" t="s">
        <v>326</v>
      </c>
      <c r="I277" s="1">
        <v>46500.0</v>
      </c>
      <c r="J277" s="1">
        <f t="shared" si="1"/>
        <v>4.65</v>
      </c>
      <c r="K277" s="1">
        <v>35.6</v>
      </c>
    </row>
    <row r="278" ht="14.25" customHeight="1">
      <c r="A278" s="1">
        <v>253.0</v>
      </c>
      <c r="B278" s="1" t="s">
        <v>327</v>
      </c>
      <c r="C278" s="3">
        <v>5604.0</v>
      </c>
      <c r="D278" s="3">
        <v>46520.0</v>
      </c>
      <c r="E278" s="1" t="s">
        <v>314</v>
      </c>
      <c r="F278" s="1" t="s">
        <v>37</v>
      </c>
      <c r="G278" s="2"/>
      <c r="H278" s="1" t="s">
        <v>327</v>
      </c>
      <c r="I278" s="1">
        <v>46520.0</v>
      </c>
      <c r="J278" s="1">
        <f t="shared" si="1"/>
        <v>4.652</v>
      </c>
      <c r="K278" s="1">
        <v>35.6</v>
      </c>
    </row>
    <row r="279" ht="14.25" customHeight="1">
      <c r="A279" s="1">
        <v>254.0</v>
      </c>
      <c r="B279" s="1" t="s">
        <v>328</v>
      </c>
      <c r="C279" s="3">
        <v>5605.0</v>
      </c>
      <c r="D279" s="3">
        <v>46540.0</v>
      </c>
      <c r="E279" s="1" t="s">
        <v>33</v>
      </c>
      <c r="F279" s="1" t="s">
        <v>37</v>
      </c>
      <c r="G279" s="2"/>
      <c r="H279" s="1" t="s">
        <v>328</v>
      </c>
      <c r="I279" s="1">
        <v>46540.0</v>
      </c>
      <c r="J279" s="1">
        <f t="shared" si="1"/>
        <v>4.654</v>
      </c>
      <c r="K279" s="1">
        <v>35.6</v>
      </c>
    </row>
    <row r="280" ht="14.25" customHeight="1">
      <c r="A280" s="1">
        <v>255.0</v>
      </c>
      <c r="B280" s="1" t="s">
        <v>329</v>
      </c>
      <c r="C280" s="3">
        <v>5601.0</v>
      </c>
      <c r="D280" s="3">
        <v>46540.0</v>
      </c>
      <c r="E280" s="1" t="s">
        <v>320</v>
      </c>
      <c r="F280" s="1" t="s">
        <v>37</v>
      </c>
      <c r="G280" s="2"/>
      <c r="H280" s="1" t="s">
        <v>329</v>
      </c>
      <c r="I280" s="1">
        <v>46540.0</v>
      </c>
      <c r="J280" s="1">
        <f t="shared" si="1"/>
        <v>4.654</v>
      </c>
      <c r="K280" s="1">
        <v>35.6</v>
      </c>
    </row>
    <row r="281" ht="14.25" customHeight="1">
      <c r="A281" s="1">
        <v>256.0</v>
      </c>
      <c r="B281" s="1" t="s">
        <v>330</v>
      </c>
      <c r="C281" s="3">
        <v>5602.0</v>
      </c>
      <c r="D281" s="3">
        <v>46560.0</v>
      </c>
      <c r="E281" s="1" t="s">
        <v>320</v>
      </c>
      <c r="F281" s="1" t="s">
        <v>37</v>
      </c>
      <c r="G281" s="2"/>
      <c r="H281" s="1" t="s">
        <v>330</v>
      </c>
      <c r="I281" s="1">
        <v>46560.0</v>
      </c>
      <c r="J281" s="1">
        <f t="shared" si="1"/>
        <v>4.656</v>
      </c>
      <c r="K281" s="1">
        <v>35.6</v>
      </c>
    </row>
    <row r="282" ht="14.25" customHeight="1">
      <c r="A282" s="1">
        <v>257.0</v>
      </c>
      <c r="B282" s="1" t="s">
        <v>331</v>
      </c>
      <c r="C282" s="3">
        <v>5604.0</v>
      </c>
      <c r="D282" s="3">
        <v>46580.0</v>
      </c>
      <c r="E282" s="1" t="s">
        <v>314</v>
      </c>
      <c r="F282" s="1" t="s">
        <v>37</v>
      </c>
      <c r="G282" s="2"/>
      <c r="H282" s="1" t="s">
        <v>331</v>
      </c>
      <c r="I282" s="1">
        <v>46580.0</v>
      </c>
      <c r="J282" s="1">
        <f t="shared" si="1"/>
        <v>4.658</v>
      </c>
      <c r="K282" s="1">
        <v>35.6</v>
      </c>
    </row>
    <row r="283" ht="14.25" customHeight="1">
      <c r="A283" s="1">
        <v>258.0</v>
      </c>
      <c r="B283" s="1" t="s">
        <v>332</v>
      </c>
      <c r="C283" s="3">
        <v>5603.0</v>
      </c>
      <c r="D283" s="3">
        <v>46580.0</v>
      </c>
      <c r="E283" s="1" t="s">
        <v>325</v>
      </c>
      <c r="F283" s="1" t="s">
        <v>37</v>
      </c>
      <c r="G283" s="2"/>
      <c r="H283" s="1" t="s">
        <v>332</v>
      </c>
      <c r="I283" s="1">
        <v>46580.0</v>
      </c>
      <c r="J283" s="1">
        <f t="shared" si="1"/>
        <v>4.658</v>
      </c>
      <c r="K283" s="1">
        <v>35.6</v>
      </c>
    </row>
    <row r="284" ht="14.25" customHeight="1">
      <c r="A284" s="1">
        <v>259.0</v>
      </c>
      <c r="B284" s="1" t="s">
        <v>333</v>
      </c>
      <c r="C284" s="3">
        <v>5604.0</v>
      </c>
      <c r="D284" s="3">
        <v>46600.0</v>
      </c>
      <c r="E284" s="1" t="s">
        <v>320</v>
      </c>
      <c r="F284" s="1" t="s">
        <v>37</v>
      </c>
      <c r="G284" s="2"/>
      <c r="H284" s="1" t="s">
        <v>333</v>
      </c>
      <c r="I284" s="1">
        <v>46600.0</v>
      </c>
      <c r="J284" s="1">
        <f t="shared" si="1"/>
        <v>4.66</v>
      </c>
      <c r="K284" s="1">
        <v>35.6</v>
      </c>
    </row>
    <row r="285" ht="14.25" customHeight="1">
      <c r="A285" s="1">
        <v>260.0</v>
      </c>
      <c r="B285" s="1" t="s">
        <v>334</v>
      </c>
      <c r="C285" s="3">
        <v>5604.0</v>
      </c>
      <c r="D285" s="3">
        <v>46620.0</v>
      </c>
      <c r="E285" s="1" t="s">
        <v>314</v>
      </c>
      <c r="F285" s="1" t="s">
        <v>37</v>
      </c>
      <c r="G285" s="2"/>
      <c r="H285" s="1" t="s">
        <v>334</v>
      </c>
      <c r="I285" s="1">
        <v>46620.0</v>
      </c>
      <c r="J285" s="1">
        <f t="shared" si="1"/>
        <v>4.662</v>
      </c>
      <c r="K285" s="1">
        <v>35.6</v>
      </c>
    </row>
    <row r="286" ht="14.25" customHeight="1">
      <c r="A286" s="1">
        <v>261.0</v>
      </c>
      <c r="B286" s="1" t="s">
        <v>335</v>
      </c>
      <c r="C286" s="3">
        <v>5606.0</v>
      </c>
      <c r="D286" s="3">
        <v>46640.0</v>
      </c>
      <c r="E286" s="1" t="s">
        <v>301</v>
      </c>
      <c r="F286" s="1" t="s">
        <v>37</v>
      </c>
      <c r="G286" s="2"/>
      <c r="H286" s="1" t="s">
        <v>335</v>
      </c>
      <c r="I286" s="1">
        <v>46640.0</v>
      </c>
      <c r="J286" s="1">
        <f t="shared" si="1"/>
        <v>4.664</v>
      </c>
      <c r="K286" s="1">
        <v>35.6</v>
      </c>
    </row>
    <row r="287" ht="14.25" customHeight="1">
      <c r="A287" s="1">
        <v>262.0</v>
      </c>
      <c r="B287" s="1" t="s">
        <v>336</v>
      </c>
      <c r="C287" s="3">
        <v>5604.0</v>
      </c>
      <c r="D287" s="3">
        <v>46640.0</v>
      </c>
      <c r="E287" s="1" t="s">
        <v>320</v>
      </c>
      <c r="F287" s="1" t="s">
        <v>37</v>
      </c>
      <c r="G287" s="2"/>
      <c r="H287" s="1" t="s">
        <v>336</v>
      </c>
      <c r="I287" s="1">
        <v>46640.0</v>
      </c>
      <c r="J287" s="1">
        <f t="shared" si="1"/>
        <v>4.664</v>
      </c>
      <c r="K287" s="1">
        <v>35.6</v>
      </c>
    </row>
    <row r="288" ht="14.25" customHeight="1">
      <c r="A288" s="1">
        <v>263.0</v>
      </c>
      <c r="B288" s="1" t="s">
        <v>337</v>
      </c>
      <c r="C288" s="3">
        <v>5604.0</v>
      </c>
      <c r="D288" s="3">
        <v>46660.0</v>
      </c>
      <c r="E288" s="1" t="s">
        <v>314</v>
      </c>
      <c r="F288" s="1" t="s">
        <v>37</v>
      </c>
      <c r="G288" s="2"/>
      <c r="H288" s="1" t="s">
        <v>337</v>
      </c>
      <c r="I288" s="1">
        <v>46660.0</v>
      </c>
      <c r="J288" s="1">
        <f t="shared" si="1"/>
        <v>4.666</v>
      </c>
      <c r="K288" s="1">
        <v>35.6</v>
      </c>
    </row>
    <row r="289" ht="14.25" customHeight="1">
      <c r="A289" s="1">
        <v>264.0</v>
      </c>
      <c r="B289" s="1" t="s">
        <v>338</v>
      </c>
      <c r="C289" s="3">
        <v>5603.0</v>
      </c>
      <c r="D289" s="3">
        <v>46660.0</v>
      </c>
      <c r="E289" s="1" t="s">
        <v>325</v>
      </c>
      <c r="F289" s="1" t="s">
        <v>37</v>
      </c>
      <c r="G289" s="2"/>
      <c r="H289" s="1" t="s">
        <v>338</v>
      </c>
      <c r="I289" s="1">
        <v>46660.0</v>
      </c>
      <c r="J289" s="1">
        <f t="shared" si="1"/>
        <v>4.666</v>
      </c>
      <c r="K289" s="1">
        <v>35.6</v>
      </c>
    </row>
    <row r="290" ht="14.25" customHeight="1">
      <c r="A290" s="1">
        <v>265.0</v>
      </c>
      <c r="B290" s="1" t="s">
        <v>339</v>
      </c>
      <c r="C290" s="3">
        <v>5604.0</v>
      </c>
      <c r="D290" s="3">
        <v>46680.0</v>
      </c>
      <c r="E290" s="1" t="s">
        <v>320</v>
      </c>
      <c r="F290" s="1" t="s">
        <v>37</v>
      </c>
      <c r="G290" s="2"/>
      <c r="H290" s="1" t="s">
        <v>339</v>
      </c>
      <c r="I290" s="1">
        <v>46680.0</v>
      </c>
      <c r="J290" s="1">
        <f t="shared" si="1"/>
        <v>4.668</v>
      </c>
      <c r="K290" s="1">
        <v>35.6</v>
      </c>
    </row>
    <row r="291" ht="14.25" customHeight="1">
      <c r="A291" s="1">
        <v>266.0</v>
      </c>
      <c r="B291" s="1" t="s">
        <v>340</v>
      </c>
      <c r="C291" s="3">
        <v>5605.0</v>
      </c>
      <c r="D291" s="3">
        <v>46700.0</v>
      </c>
      <c r="E291" s="1" t="s">
        <v>320</v>
      </c>
      <c r="F291" s="1" t="s">
        <v>37</v>
      </c>
      <c r="G291" s="2"/>
      <c r="H291" s="1" t="s">
        <v>340</v>
      </c>
      <c r="I291" s="1">
        <v>46700.0</v>
      </c>
      <c r="J291" s="1">
        <f t="shared" si="1"/>
        <v>4.67</v>
      </c>
      <c r="K291" s="1">
        <v>35.6</v>
      </c>
    </row>
    <row r="292" ht="14.25" customHeight="1">
      <c r="A292" s="1">
        <v>267.0</v>
      </c>
      <c r="B292" s="1" t="s">
        <v>341</v>
      </c>
      <c r="C292" s="3">
        <v>5603.0</v>
      </c>
      <c r="D292" s="3">
        <v>46700.0</v>
      </c>
      <c r="E292" s="1" t="s">
        <v>325</v>
      </c>
      <c r="F292" s="1" t="s">
        <v>37</v>
      </c>
      <c r="G292" s="2"/>
      <c r="H292" s="1" t="s">
        <v>341</v>
      </c>
      <c r="I292" s="1">
        <v>46700.0</v>
      </c>
      <c r="J292" s="1">
        <f t="shared" si="1"/>
        <v>4.67</v>
      </c>
      <c r="K292" s="1">
        <v>35.6</v>
      </c>
    </row>
    <row r="293" ht="14.25" customHeight="1">
      <c r="A293" s="1">
        <v>268.0</v>
      </c>
      <c r="B293" s="1" t="s">
        <v>342</v>
      </c>
      <c r="C293" s="3">
        <v>5603.0</v>
      </c>
      <c r="D293" s="3">
        <v>46720.0</v>
      </c>
      <c r="E293" s="1" t="s">
        <v>320</v>
      </c>
      <c r="F293" s="1" t="s">
        <v>37</v>
      </c>
      <c r="G293" s="2"/>
      <c r="H293" s="1" t="s">
        <v>342</v>
      </c>
      <c r="I293" s="1">
        <v>46720.0</v>
      </c>
      <c r="J293" s="1">
        <f t="shared" si="1"/>
        <v>4.672</v>
      </c>
      <c r="K293" s="1">
        <v>35.6</v>
      </c>
    </row>
    <row r="294" ht="14.25" customHeight="1">
      <c r="A294" s="1">
        <v>269.0</v>
      </c>
      <c r="B294" s="1" t="s">
        <v>343</v>
      </c>
      <c r="C294" s="3">
        <v>5604.0</v>
      </c>
      <c r="D294" s="3">
        <v>46720.0</v>
      </c>
      <c r="E294" s="1" t="s">
        <v>325</v>
      </c>
      <c r="F294" s="1" t="s">
        <v>37</v>
      </c>
      <c r="G294" s="2"/>
      <c r="H294" s="1" t="s">
        <v>343</v>
      </c>
      <c r="I294" s="1">
        <v>46720.0</v>
      </c>
      <c r="J294" s="1">
        <f t="shared" si="1"/>
        <v>4.672</v>
      </c>
      <c r="K294" s="1">
        <v>35.6</v>
      </c>
    </row>
    <row r="295" ht="14.25" customHeight="1">
      <c r="A295" s="1">
        <v>270.0</v>
      </c>
      <c r="B295" s="1" t="s">
        <v>344</v>
      </c>
      <c r="C295" s="3">
        <v>5605.0</v>
      </c>
      <c r="D295" s="3">
        <v>46740.0</v>
      </c>
      <c r="E295" s="1" t="s">
        <v>320</v>
      </c>
      <c r="F295" s="1" t="s">
        <v>37</v>
      </c>
      <c r="G295" s="2"/>
      <c r="H295" s="1" t="s">
        <v>344</v>
      </c>
      <c r="I295" s="1">
        <v>46740.0</v>
      </c>
      <c r="J295" s="1">
        <f t="shared" si="1"/>
        <v>4.674</v>
      </c>
      <c r="K295" s="1">
        <v>35.6</v>
      </c>
    </row>
    <row r="296" ht="14.25" customHeight="1">
      <c r="A296" s="1">
        <v>271.0</v>
      </c>
      <c r="B296" s="1" t="s">
        <v>345</v>
      </c>
      <c r="C296" s="3">
        <v>5605.0</v>
      </c>
      <c r="D296" s="3">
        <v>46760.0</v>
      </c>
      <c r="E296" s="1" t="s">
        <v>314</v>
      </c>
      <c r="F296" s="1" t="s">
        <v>37</v>
      </c>
      <c r="G296" s="2"/>
      <c r="H296" s="1" t="s">
        <v>345</v>
      </c>
      <c r="I296" s="1">
        <v>46760.0</v>
      </c>
      <c r="J296" s="1">
        <f t="shared" si="1"/>
        <v>4.676</v>
      </c>
      <c r="K296" s="1">
        <v>35.6</v>
      </c>
    </row>
    <row r="297" ht="14.25" customHeight="1">
      <c r="A297" s="1">
        <v>272.0</v>
      </c>
      <c r="B297" s="1" t="s">
        <v>346</v>
      </c>
      <c r="C297" s="3">
        <v>5603.0</v>
      </c>
      <c r="D297" s="3">
        <v>46760.0</v>
      </c>
      <c r="E297" s="1" t="s">
        <v>325</v>
      </c>
      <c r="F297" s="1" t="s">
        <v>37</v>
      </c>
      <c r="G297" s="2"/>
      <c r="H297" s="1" t="s">
        <v>346</v>
      </c>
      <c r="I297" s="1">
        <v>46760.0</v>
      </c>
      <c r="J297" s="1">
        <f t="shared" si="1"/>
        <v>4.676</v>
      </c>
      <c r="K297" s="1">
        <v>35.6</v>
      </c>
    </row>
    <row r="298" ht="14.25" customHeight="1">
      <c r="A298" s="1">
        <v>273.0</v>
      </c>
      <c r="B298" s="1" t="s">
        <v>347</v>
      </c>
      <c r="C298" s="3">
        <v>5603.0</v>
      </c>
      <c r="D298" s="3">
        <v>46760.0</v>
      </c>
      <c r="E298" s="1" t="s">
        <v>348</v>
      </c>
      <c r="F298" s="1" t="s">
        <v>37</v>
      </c>
      <c r="G298" s="2"/>
      <c r="H298" s="1" t="s">
        <v>347</v>
      </c>
      <c r="I298" s="1">
        <v>46760.0</v>
      </c>
      <c r="J298" s="1">
        <f t="shared" si="1"/>
        <v>4.676</v>
      </c>
      <c r="K298" s="1">
        <v>35.6</v>
      </c>
    </row>
    <row r="299" ht="14.25" customHeight="1">
      <c r="A299" s="1">
        <v>274.0</v>
      </c>
      <c r="B299" s="1" t="s">
        <v>349</v>
      </c>
      <c r="C299" s="3">
        <v>5605.0</v>
      </c>
      <c r="D299" s="3">
        <v>46780.0</v>
      </c>
      <c r="E299" s="1" t="s">
        <v>325</v>
      </c>
      <c r="F299" s="1" t="s">
        <v>37</v>
      </c>
      <c r="G299" s="2"/>
      <c r="H299" s="1" t="s">
        <v>349</v>
      </c>
      <c r="I299" s="1">
        <v>46780.0</v>
      </c>
      <c r="J299" s="1">
        <f t="shared" si="1"/>
        <v>4.678</v>
      </c>
      <c r="K299" s="1">
        <v>35.6</v>
      </c>
    </row>
    <row r="300" ht="14.25" customHeight="1">
      <c r="A300" s="1">
        <v>275.0</v>
      </c>
      <c r="B300" s="1" t="s">
        <v>350</v>
      </c>
      <c r="C300" s="3">
        <v>5606.0</v>
      </c>
      <c r="D300" s="3">
        <v>46800.0</v>
      </c>
      <c r="E300" s="1" t="s">
        <v>320</v>
      </c>
      <c r="F300" s="1" t="s">
        <v>37</v>
      </c>
      <c r="G300" s="2"/>
      <c r="H300" s="1" t="s">
        <v>350</v>
      </c>
      <c r="I300" s="1">
        <v>46800.0</v>
      </c>
      <c r="J300" s="1">
        <f t="shared" si="1"/>
        <v>4.68</v>
      </c>
      <c r="K300" s="1">
        <v>35.6</v>
      </c>
    </row>
    <row r="301" ht="14.25" customHeight="1">
      <c r="A301" s="1">
        <v>276.0</v>
      </c>
      <c r="B301" s="1" t="s">
        <v>351</v>
      </c>
      <c r="C301" s="3">
        <v>5604.0</v>
      </c>
      <c r="D301" s="3">
        <v>46800.0</v>
      </c>
      <c r="E301" s="1" t="s">
        <v>325</v>
      </c>
      <c r="F301" s="1" t="s">
        <v>37</v>
      </c>
      <c r="G301" s="2"/>
      <c r="H301" s="1" t="s">
        <v>351</v>
      </c>
      <c r="I301" s="1">
        <v>46800.0</v>
      </c>
      <c r="J301" s="1">
        <f t="shared" si="1"/>
        <v>4.68</v>
      </c>
      <c r="K301" s="1">
        <v>35.6</v>
      </c>
    </row>
    <row r="302" ht="14.25" customHeight="1">
      <c r="A302" s="1">
        <v>277.0</v>
      </c>
      <c r="B302" s="1" t="s">
        <v>352</v>
      </c>
      <c r="C302" s="3">
        <v>5602.0</v>
      </c>
      <c r="D302" s="3">
        <v>46800.0</v>
      </c>
      <c r="E302" s="1" t="s">
        <v>348</v>
      </c>
      <c r="F302" s="1" t="s">
        <v>37</v>
      </c>
      <c r="G302" s="2"/>
      <c r="H302" s="1" t="s">
        <v>352</v>
      </c>
      <c r="I302" s="1">
        <v>46800.0</v>
      </c>
      <c r="J302" s="1">
        <f t="shared" si="1"/>
        <v>4.68</v>
      </c>
      <c r="K302" s="1">
        <v>35.6</v>
      </c>
    </row>
    <row r="303" ht="14.25" customHeight="1">
      <c r="A303" s="1">
        <v>278.0</v>
      </c>
      <c r="B303" s="1" t="s">
        <v>353</v>
      </c>
      <c r="C303" s="3">
        <v>5604.0</v>
      </c>
      <c r="D303" s="3">
        <v>46820.0</v>
      </c>
      <c r="E303" s="1" t="s">
        <v>325</v>
      </c>
      <c r="F303" s="1" t="s">
        <v>37</v>
      </c>
      <c r="G303" s="2"/>
      <c r="H303" s="1" t="s">
        <v>353</v>
      </c>
      <c r="I303" s="1">
        <v>46820.0</v>
      </c>
      <c r="J303" s="1">
        <f t="shared" si="1"/>
        <v>4.682</v>
      </c>
      <c r="K303" s="1">
        <v>35.6</v>
      </c>
    </row>
    <row r="304" ht="14.25" customHeight="1">
      <c r="A304" s="1">
        <v>279.0</v>
      </c>
      <c r="B304" s="1" t="s">
        <v>354</v>
      </c>
      <c r="C304" s="3">
        <v>5603.0</v>
      </c>
      <c r="D304" s="3">
        <v>46820.0</v>
      </c>
      <c r="E304" s="1" t="s">
        <v>348</v>
      </c>
      <c r="F304" s="1" t="s">
        <v>37</v>
      </c>
      <c r="G304" s="2"/>
      <c r="H304" s="1" t="s">
        <v>354</v>
      </c>
      <c r="I304" s="1">
        <v>46820.0</v>
      </c>
      <c r="J304" s="1">
        <f t="shared" si="1"/>
        <v>4.682</v>
      </c>
      <c r="K304" s="1">
        <v>35.6</v>
      </c>
    </row>
    <row r="305" ht="14.25" customHeight="1">
      <c r="A305" s="1">
        <v>280.0</v>
      </c>
      <c r="B305" s="1" t="s">
        <v>355</v>
      </c>
      <c r="C305" s="3">
        <v>5604.0</v>
      </c>
      <c r="D305" s="3">
        <v>46840.0</v>
      </c>
      <c r="E305" s="1" t="s">
        <v>325</v>
      </c>
      <c r="F305" s="1" t="s">
        <v>37</v>
      </c>
      <c r="G305" s="2"/>
      <c r="H305" s="1" t="s">
        <v>355</v>
      </c>
      <c r="I305" s="1">
        <v>46840.0</v>
      </c>
      <c r="J305" s="1">
        <f t="shared" si="1"/>
        <v>4.684</v>
      </c>
      <c r="K305" s="1">
        <v>35.6</v>
      </c>
    </row>
    <row r="306" ht="14.25" customHeight="1">
      <c r="A306" s="1">
        <v>281.0</v>
      </c>
      <c r="B306" s="1" t="s">
        <v>356</v>
      </c>
      <c r="C306" s="3">
        <v>5603.0</v>
      </c>
      <c r="D306" s="3">
        <v>46840.0</v>
      </c>
      <c r="E306" s="1" t="s">
        <v>348</v>
      </c>
      <c r="F306" s="1" t="s">
        <v>37</v>
      </c>
      <c r="G306" s="2"/>
      <c r="H306" s="1" t="s">
        <v>356</v>
      </c>
      <c r="I306" s="1">
        <v>46840.0</v>
      </c>
      <c r="J306" s="1">
        <f t="shared" si="1"/>
        <v>4.684</v>
      </c>
      <c r="K306" s="1">
        <v>35.6</v>
      </c>
    </row>
    <row r="307" ht="14.25" customHeight="1">
      <c r="A307" s="1">
        <v>282.0</v>
      </c>
      <c r="B307" s="1" t="s">
        <v>357</v>
      </c>
      <c r="C307" s="3">
        <v>5604.0</v>
      </c>
      <c r="D307" s="3">
        <v>46860.0</v>
      </c>
      <c r="E307" s="1" t="s">
        <v>325</v>
      </c>
      <c r="F307" s="1" t="s">
        <v>37</v>
      </c>
      <c r="G307" s="2"/>
      <c r="H307" s="1" t="s">
        <v>357</v>
      </c>
      <c r="I307" s="1">
        <v>46860.0</v>
      </c>
      <c r="J307" s="1">
        <f t="shared" si="1"/>
        <v>4.686</v>
      </c>
      <c r="K307" s="1">
        <v>35.6</v>
      </c>
    </row>
    <row r="308" ht="14.25" customHeight="1">
      <c r="A308" s="1">
        <v>283.0</v>
      </c>
      <c r="B308" s="1" t="s">
        <v>358</v>
      </c>
      <c r="C308" s="3">
        <v>5603.0</v>
      </c>
      <c r="D308" s="3">
        <v>46860.0</v>
      </c>
      <c r="E308" s="1" t="s">
        <v>348</v>
      </c>
      <c r="F308" s="1" t="s">
        <v>37</v>
      </c>
      <c r="G308" s="2"/>
      <c r="H308" s="1" t="s">
        <v>358</v>
      </c>
      <c r="I308" s="1">
        <v>46860.0</v>
      </c>
      <c r="J308" s="1">
        <f t="shared" si="1"/>
        <v>4.686</v>
      </c>
      <c r="K308" s="1">
        <v>35.6</v>
      </c>
    </row>
    <row r="309" ht="14.25" customHeight="1">
      <c r="A309" s="1">
        <v>284.0</v>
      </c>
      <c r="B309" s="1" t="s">
        <v>359</v>
      </c>
      <c r="C309" s="3">
        <v>5605.0</v>
      </c>
      <c r="D309" s="3">
        <v>46880.0</v>
      </c>
      <c r="E309" s="1" t="s">
        <v>325</v>
      </c>
      <c r="F309" s="1" t="s">
        <v>37</v>
      </c>
      <c r="G309" s="2"/>
      <c r="H309" s="1" t="s">
        <v>359</v>
      </c>
      <c r="I309" s="1">
        <v>46880.0</v>
      </c>
      <c r="J309" s="1">
        <f t="shared" si="1"/>
        <v>4.688</v>
      </c>
      <c r="K309" s="1">
        <v>35.6</v>
      </c>
    </row>
    <row r="310" ht="14.25" customHeight="1">
      <c r="A310" s="1">
        <v>285.0</v>
      </c>
      <c r="B310" s="1" t="s">
        <v>360</v>
      </c>
      <c r="C310" s="3">
        <v>5604.0</v>
      </c>
      <c r="D310" s="3">
        <v>46880.0</v>
      </c>
      <c r="E310" s="1" t="s">
        <v>348</v>
      </c>
      <c r="F310" s="1" t="s">
        <v>37</v>
      </c>
      <c r="G310" s="2"/>
      <c r="H310" s="1" t="s">
        <v>360</v>
      </c>
      <c r="I310" s="1">
        <v>46880.0</v>
      </c>
      <c r="J310" s="1">
        <f t="shared" si="1"/>
        <v>4.688</v>
      </c>
      <c r="K310" s="1">
        <v>35.6</v>
      </c>
    </row>
    <row r="311" ht="14.25" customHeight="1">
      <c r="A311" s="1">
        <v>286.0</v>
      </c>
      <c r="B311" s="1" t="s">
        <v>361</v>
      </c>
      <c r="C311" s="3">
        <v>5605.0</v>
      </c>
      <c r="D311" s="3">
        <v>46900.0</v>
      </c>
      <c r="E311" s="1" t="s">
        <v>325</v>
      </c>
      <c r="F311" s="1" t="s">
        <v>37</v>
      </c>
      <c r="G311" s="2"/>
      <c r="H311" s="1" t="s">
        <v>361</v>
      </c>
      <c r="I311" s="1">
        <v>46900.0</v>
      </c>
      <c r="J311" s="1">
        <f t="shared" si="1"/>
        <v>4.69</v>
      </c>
      <c r="K311" s="1">
        <v>35.6</v>
      </c>
    </row>
    <row r="312" ht="14.25" customHeight="1">
      <c r="A312" s="1">
        <v>287.0</v>
      </c>
      <c r="B312" s="1" t="s">
        <v>362</v>
      </c>
      <c r="C312" s="3">
        <v>5604.0</v>
      </c>
      <c r="D312" s="3">
        <v>46900.0</v>
      </c>
      <c r="E312" s="1" t="s">
        <v>325</v>
      </c>
      <c r="F312" s="1" t="s">
        <v>37</v>
      </c>
      <c r="G312" s="2"/>
      <c r="H312" s="1" t="s">
        <v>362</v>
      </c>
      <c r="I312" s="1">
        <v>46900.0</v>
      </c>
      <c r="J312" s="1">
        <f t="shared" si="1"/>
        <v>4.69</v>
      </c>
      <c r="K312" s="1">
        <v>35.6</v>
      </c>
    </row>
    <row r="313" ht="14.25" customHeight="1">
      <c r="A313" s="1">
        <v>288.0</v>
      </c>
      <c r="B313" s="1" t="s">
        <v>363</v>
      </c>
      <c r="C313" s="3">
        <v>5603.0</v>
      </c>
      <c r="D313" s="3">
        <v>46900.0</v>
      </c>
      <c r="E313" s="1" t="s">
        <v>348</v>
      </c>
      <c r="F313" s="1" t="s">
        <v>37</v>
      </c>
      <c r="G313" s="2"/>
      <c r="H313" s="1" t="s">
        <v>363</v>
      </c>
      <c r="I313" s="1">
        <v>46900.0</v>
      </c>
      <c r="J313" s="1">
        <f t="shared" si="1"/>
        <v>4.69</v>
      </c>
      <c r="K313" s="1">
        <v>35.6</v>
      </c>
    </row>
    <row r="314" ht="14.25" customHeight="1">
      <c r="A314" s="1">
        <v>289.0</v>
      </c>
      <c r="B314" s="1" t="s">
        <v>364</v>
      </c>
      <c r="C314" s="3">
        <v>5605.0</v>
      </c>
      <c r="D314" s="3">
        <v>46920.0</v>
      </c>
      <c r="E314" s="1" t="s">
        <v>325</v>
      </c>
      <c r="F314" s="1" t="s">
        <v>37</v>
      </c>
      <c r="G314" s="2"/>
      <c r="H314" s="1" t="s">
        <v>364</v>
      </c>
      <c r="I314" s="1">
        <v>46920.0</v>
      </c>
      <c r="J314" s="1">
        <f t="shared" si="1"/>
        <v>4.692</v>
      </c>
      <c r="K314" s="1">
        <v>35.6</v>
      </c>
    </row>
    <row r="315" ht="14.25" customHeight="1">
      <c r="A315" s="1">
        <v>290.0</v>
      </c>
      <c r="B315" s="1" t="s">
        <v>365</v>
      </c>
      <c r="C315" s="3">
        <v>5603.0</v>
      </c>
      <c r="D315" s="3">
        <v>46920.0</v>
      </c>
      <c r="E315" s="1" t="s">
        <v>348</v>
      </c>
      <c r="F315" s="1" t="s">
        <v>37</v>
      </c>
      <c r="G315" s="2"/>
      <c r="H315" s="1" t="s">
        <v>365</v>
      </c>
      <c r="I315" s="1">
        <v>46920.0</v>
      </c>
      <c r="J315" s="1">
        <f t="shared" si="1"/>
        <v>4.692</v>
      </c>
      <c r="K315" s="1">
        <v>35.6</v>
      </c>
    </row>
    <row r="316" ht="14.25" customHeight="1">
      <c r="A316" s="1">
        <v>291.0</v>
      </c>
      <c r="B316" s="1" t="s">
        <v>366</v>
      </c>
      <c r="C316" s="3">
        <v>5604.0</v>
      </c>
      <c r="D316" s="3">
        <v>46940.0</v>
      </c>
      <c r="E316" s="1" t="s">
        <v>325</v>
      </c>
      <c r="F316" s="1" t="s">
        <v>37</v>
      </c>
      <c r="G316" s="2"/>
      <c r="H316" s="1" t="s">
        <v>366</v>
      </c>
      <c r="I316" s="1">
        <v>46940.0</v>
      </c>
      <c r="J316" s="1">
        <f t="shared" si="1"/>
        <v>4.694</v>
      </c>
      <c r="K316" s="1">
        <v>35.6</v>
      </c>
    </row>
    <row r="317" ht="14.25" customHeight="1">
      <c r="A317" s="1">
        <v>292.0</v>
      </c>
      <c r="B317" s="1" t="s">
        <v>367</v>
      </c>
      <c r="C317" s="3">
        <v>5604.0</v>
      </c>
      <c r="D317" s="3">
        <v>46940.0</v>
      </c>
      <c r="E317" s="1" t="s">
        <v>348</v>
      </c>
      <c r="F317" s="1" t="s">
        <v>37</v>
      </c>
      <c r="G317" s="2"/>
      <c r="H317" s="1" t="s">
        <v>367</v>
      </c>
      <c r="I317" s="1">
        <v>46940.0</v>
      </c>
      <c r="J317" s="1">
        <f t="shared" si="1"/>
        <v>4.694</v>
      </c>
      <c r="K317" s="1">
        <v>35.6</v>
      </c>
    </row>
    <row r="318" ht="14.25" customHeight="1">
      <c r="A318" s="1">
        <v>293.0</v>
      </c>
      <c r="B318" s="1" t="s">
        <v>368</v>
      </c>
      <c r="C318" s="3">
        <v>5603.0</v>
      </c>
      <c r="D318" s="3">
        <v>46940.0</v>
      </c>
      <c r="E318" s="1" t="s">
        <v>348</v>
      </c>
      <c r="F318" s="1" t="s">
        <v>37</v>
      </c>
      <c r="G318" s="2"/>
      <c r="H318" s="1" t="s">
        <v>368</v>
      </c>
      <c r="I318" s="1">
        <v>46940.0</v>
      </c>
      <c r="J318" s="1">
        <f t="shared" si="1"/>
        <v>4.694</v>
      </c>
      <c r="K318" s="1">
        <v>35.6</v>
      </c>
    </row>
    <row r="319" ht="14.25" customHeight="1">
      <c r="A319" s="1">
        <v>294.0</v>
      </c>
      <c r="B319" s="1" t="s">
        <v>369</v>
      </c>
      <c r="C319" s="3">
        <v>5605.0</v>
      </c>
      <c r="D319" s="3">
        <v>46960.0</v>
      </c>
      <c r="E319" s="1" t="s">
        <v>348</v>
      </c>
      <c r="F319" s="1" t="s">
        <v>37</v>
      </c>
      <c r="G319" s="2"/>
      <c r="H319" s="1" t="s">
        <v>369</v>
      </c>
      <c r="I319" s="1">
        <v>46960.0</v>
      </c>
      <c r="J319" s="1">
        <f t="shared" si="1"/>
        <v>4.696</v>
      </c>
      <c r="K319" s="1">
        <v>35.6</v>
      </c>
    </row>
    <row r="320" ht="14.25" customHeight="1">
      <c r="A320" s="1">
        <v>295.0</v>
      </c>
      <c r="B320" s="1" t="s">
        <v>370</v>
      </c>
      <c r="C320" s="3">
        <v>5603.0</v>
      </c>
      <c r="D320" s="3">
        <v>46960.0</v>
      </c>
      <c r="E320" s="1" t="s">
        <v>348</v>
      </c>
      <c r="F320" s="1" t="s">
        <v>37</v>
      </c>
      <c r="G320" s="2"/>
      <c r="H320" s="1" t="s">
        <v>370</v>
      </c>
      <c r="I320" s="1">
        <v>46960.0</v>
      </c>
      <c r="J320" s="1">
        <f t="shared" si="1"/>
        <v>4.696</v>
      </c>
      <c r="K320" s="1">
        <v>35.6</v>
      </c>
    </row>
    <row r="321" ht="14.25" customHeight="1">
      <c r="A321" s="1">
        <v>296.0</v>
      </c>
      <c r="B321" s="1" t="s">
        <v>371</v>
      </c>
      <c r="C321" s="3">
        <v>5603.0</v>
      </c>
      <c r="D321" s="3">
        <v>46960.0</v>
      </c>
      <c r="E321" s="1" t="s">
        <v>372</v>
      </c>
      <c r="F321" s="1" t="s">
        <v>37</v>
      </c>
      <c r="G321" s="2"/>
      <c r="H321" s="1" t="s">
        <v>371</v>
      </c>
      <c r="I321" s="1">
        <v>46960.0</v>
      </c>
      <c r="J321" s="1">
        <f t="shared" si="1"/>
        <v>4.696</v>
      </c>
      <c r="K321" s="1">
        <v>35.6</v>
      </c>
    </row>
    <row r="322" ht="14.25" customHeight="1">
      <c r="A322" s="1">
        <v>297.0</v>
      </c>
      <c r="B322" s="1" t="s">
        <v>373</v>
      </c>
      <c r="C322" s="3">
        <v>5603.0</v>
      </c>
      <c r="D322" s="3">
        <v>46980.0</v>
      </c>
      <c r="E322" s="1" t="s">
        <v>348</v>
      </c>
      <c r="F322" s="1" t="s">
        <v>37</v>
      </c>
      <c r="G322" s="2"/>
      <c r="H322" s="1" t="s">
        <v>373</v>
      </c>
      <c r="I322" s="1">
        <v>46980.0</v>
      </c>
      <c r="J322" s="1">
        <f t="shared" si="1"/>
        <v>4.698</v>
      </c>
      <c r="K322" s="1">
        <v>35.6</v>
      </c>
    </row>
    <row r="323" ht="14.25" customHeight="1">
      <c r="A323" s="1">
        <v>298.0</v>
      </c>
      <c r="B323" s="1" t="s">
        <v>374</v>
      </c>
      <c r="C323" s="3">
        <v>5604.0</v>
      </c>
      <c r="D323" s="3">
        <v>46980.0</v>
      </c>
      <c r="E323" s="1" t="s">
        <v>348</v>
      </c>
      <c r="F323" s="1" t="s">
        <v>37</v>
      </c>
      <c r="G323" s="2"/>
      <c r="H323" s="1" t="s">
        <v>374</v>
      </c>
      <c r="I323" s="1">
        <v>46980.0</v>
      </c>
      <c r="J323" s="1">
        <f t="shared" si="1"/>
        <v>4.698</v>
      </c>
      <c r="K323" s="1">
        <v>35.6</v>
      </c>
    </row>
    <row r="324" ht="14.25" customHeight="1">
      <c r="A324" s="1">
        <v>299.0</v>
      </c>
      <c r="B324" s="1" t="s">
        <v>375</v>
      </c>
      <c r="C324" s="3">
        <v>5602.0</v>
      </c>
      <c r="D324" s="3">
        <v>46980.0</v>
      </c>
      <c r="E324" s="1" t="s">
        <v>372</v>
      </c>
      <c r="F324" s="1" t="s">
        <v>37</v>
      </c>
      <c r="G324" s="2"/>
      <c r="H324" s="1" t="s">
        <v>375</v>
      </c>
      <c r="I324" s="1">
        <v>46980.0</v>
      </c>
      <c r="J324" s="1">
        <f t="shared" si="1"/>
        <v>4.698</v>
      </c>
      <c r="K324" s="1">
        <v>35.6</v>
      </c>
    </row>
    <row r="325" ht="14.25" customHeight="1">
      <c r="A325" s="1">
        <v>300.0</v>
      </c>
      <c r="B325" s="1" t="s">
        <v>376</v>
      </c>
      <c r="C325" s="3">
        <v>5604.0</v>
      </c>
      <c r="D325" s="3">
        <v>47000.0</v>
      </c>
      <c r="E325" s="1" t="s">
        <v>348</v>
      </c>
      <c r="F325" s="1" t="s">
        <v>37</v>
      </c>
      <c r="G325" s="2"/>
      <c r="H325" s="1" t="s">
        <v>376</v>
      </c>
      <c r="I325" s="1">
        <v>47000.0</v>
      </c>
      <c r="J325" s="1">
        <f t="shared" si="1"/>
        <v>4.7</v>
      </c>
      <c r="K325" s="1">
        <v>35.6</v>
      </c>
    </row>
    <row r="326" ht="14.25" customHeight="1">
      <c r="A326" s="1">
        <v>301.0</v>
      </c>
      <c r="B326" s="1" t="s">
        <v>377</v>
      </c>
      <c r="C326" s="3">
        <v>5604.0</v>
      </c>
      <c r="D326" s="3">
        <v>47000.0</v>
      </c>
      <c r="E326" s="1" t="s">
        <v>348</v>
      </c>
      <c r="F326" s="1" t="s">
        <v>37</v>
      </c>
      <c r="G326" s="2"/>
      <c r="H326" s="1" t="s">
        <v>377</v>
      </c>
      <c r="I326" s="1">
        <v>47000.0</v>
      </c>
      <c r="J326" s="1">
        <f t="shared" si="1"/>
        <v>4.7</v>
      </c>
      <c r="K326" s="1">
        <v>35.6</v>
      </c>
    </row>
    <row r="327" ht="14.25" customHeight="1">
      <c r="A327" s="1">
        <v>302.0</v>
      </c>
      <c r="B327" s="1" t="s">
        <v>378</v>
      </c>
      <c r="C327" s="3">
        <v>5604.0</v>
      </c>
      <c r="D327" s="3">
        <v>47000.0</v>
      </c>
      <c r="E327" s="1" t="s">
        <v>372</v>
      </c>
      <c r="F327" s="1" t="s">
        <v>37</v>
      </c>
      <c r="G327" s="2"/>
      <c r="H327" s="1" t="s">
        <v>378</v>
      </c>
      <c r="I327" s="1">
        <v>47000.0</v>
      </c>
      <c r="J327" s="1">
        <f t="shared" si="1"/>
        <v>4.7</v>
      </c>
      <c r="K327" s="1">
        <v>35.6</v>
      </c>
    </row>
    <row r="328" ht="14.25" customHeight="1">
      <c r="A328" s="1">
        <v>303.0</v>
      </c>
      <c r="B328" s="1" t="s">
        <v>379</v>
      </c>
      <c r="C328" s="3">
        <v>5603.0</v>
      </c>
      <c r="D328" s="3">
        <v>47000.0</v>
      </c>
      <c r="E328" s="1" t="s">
        <v>372</v>
      </c>
      <c r="F328" s="1" t="s">
        <v>37</v>
      </c>
      <c r="G328" s="2"/>
      <c r="H328" s="1" t="s">
        <v>379</v>
      </c>
      <c r="I328" s="1">
        <v>47000.0</v>
      </c>
      <c r="J328" s="1">
        <f t="shared" si="1"/>
        <v>4.7</v>
      </c>
      <c r="K328" s="1">
        <v>35.6</v>
      </c>
    </row>
    <row r="329" ht="14.25" customHeight="1">
      <c r="A329" s="1">
        <v>304.0</v>
      </c>
      <c r="B329" s="1" t="s">
        <v>380</v>
      </c>
      <c r="C329" s="3">
        <v>5603.0</v>
      </c>
      <c r="D329" s="3">
        <v>47020.0</v>
      </c>
      <c r="E329" s="1" t="s">
        <v>348</v>
      </c>
      <c r="F329" s="1" t="s">
        <v>37</v>
      </c>
      <c r="G329" s="2"/>
      <c r="H329" s="1" t="s">
        <v>380</v>
      </c>
      <c r="I329" s="1">
        <v>47020.0</v>
      </c>
      <c r="J329" s="1">
        <f t="shared" si="1"/>
        <v>4.702</v>
      </c>
      <c r="K329" s="1">
        <v>35.6</v>
      </c>
    </row>
    <row r="330" ht="14.25" customHeight="1">
      <c r="A330" s="1">
        <v>305.0</v>
      </c>
      <c r="B330" s="1" t="s">
        <v>381</v>
      </c>
      <c r="C330" s="3">
        <v>5604.0</v>
      </c>
      <c r="D330" s="3">
        <v>47020.0</v>
      </c>
      <c r="E330" s="1" t="s">
        <v>372</v>
      </c>
      <c r="F330" s="1" t="s">
        <v>37</v>
      </c>
      <c r="G330" s="2"/>
      <c r="H330" s="1" t="s">
        <v>381</v>
      </c>
      <c r="I330" s="1">
        <v>47020.0</v>
      </c>
      <c r="J330" s="1">
        <f t="shared" si="1"/>
        <v>4.702</v>
      </c>
      <c r="K330" s="1">
        <v>35.6</v>
      </c>
    </row>
    <row r="331" ht="14.25" customHeight="1">
      <c r="A331" s="1">
        <v>306.0</v>
      </c>
      <c r="B331" s="1" t="s">
        <v>382</v>
      </c>
      <c r="C331" s="3">
        <v>5604.0</v>
      </c>
      <c r="D331" s="3">
        <v>47020.0</v>
      </c>
      <c r="E331" s="1" t="s">
        <v>372</v>
      </c>
      <c r="F331" s="1" t="s">
        <v>37</v>
      </c>
      <c r="G331" s="2"/>
      <c r="H331" s="1" t="s">
        <v>382</v>
      </c>
      <c r="I331" s="1">
        <v>47020.0</v>
      </c>
      <c r="J331" s="1">
        <f t="shared" si="1"/>
        <v>4.702</v>
      </c>
      <c r="K331" s="1">
        <v>35.6</v>
      </c>
    </row>
    <row r="332" ht="14.25" customHeight="1">
      <c r="A332" s="1">
        <v>307.0</v>
      </c>
      <c r="B332" s="1" t="s">
        <v>383</v>
      </c>
      <c r="C332" s="3">
        <v>5605.0</v>
      </c>
      <c r="D332" s="3">
        <v>47040.0</v>
      </c>
      <c r="E332" s="1" t="s">
        <v>348</v>
      </c>
      <c r="F332" s="1" t="s">
        <v>37</v>
      </c>
      <c r="G332" s="2"/>
      <c r="H332" s="1" t="s">
        <v>383</v>
      </c>
      <c r="I332" s="1">
        <v>47040.0</v>
      </c>
      <c r="J332" s="1">
        <f t="shared" si="1"/>
        <v>4.704</v>
      </c>
      <c r="K332" s="1">
        <v>35.6</v>
      </c>
    </row>
    <row r="333" ht="14.25" customHeight="1">
      <c r="A333" s="1">
        <v>308.0</v>
      </c>
      <c r="B333" s="1" t="s">
        <v>384</v>
      </c>
      <c r="C333" s="3">
        <v>5604.0</v>
      </c>
      <c r="D333" s="3">
        <v>47040.0</v>
      </c>
      <c r="E333" s="1" t="s">
        <v>372</v>
      </c>
      <c r="F333" s="1" t="s">
        <v>37</v>
      </c>
      <c r="G333" s="2"/>
      <c r="H333" s="1" t="s">
        <v>384</v>
      </c>
      <c r="I333" s="1">
        <v>47040.0</v>
      </c>
      <c r="J333" s="1">
        <f t="shared" si="1"/>
        <v>4.704</v>
      </c>
      <c r="K333" s="1">
        <v>35.6</v>
      </c>
    </row>
    <row r="334" ht="14.25" customHeight="1">
      <c r="A334" s="1">
        <v>309.0</v>
      </c>
      <c r="B334" s="1" t="s">
        <v>385</v>
      </c>
      <c r="C334" s="3">
        <v>5603.0</v>
      </c>
      <c r="D334" s="3">
        <v>47040.0</v>
      </c>
      <c r="E334" s="1" t="s">
        <v>372</v>
      </c>
      <c r="F334" s="1" t="s">
        <v>37</v>
      </c>
      <c r="G334" s="2"/>
      <c r="H334" s="1" t="s">
        <v>385</v>
      </c>
      <c r="I334" s="1">
        <v>47040.0</v>
      </c>
      <c r="J334" s="1">
        <f t="shared" si="1"/>
        <v>4.704</v>
      </c>
      <c r="K334" s="1">
        <v>35.6</v>
      </c>
    </row>
    <row r="335" ht="14.25" customHeight="1">
      <c r="A335" s="1">
        <v>310.0</v>
      </c>
      <c r="B335" s="1" t="s">
        <v>386</v>
      </c>
      <c r="C335" s="3">
        <v>5602.0</v>
      </c>
      <c r="D335" s="3">
        <v>47040.0</v>
      </c>
      <c r="E335" s="1" t="s">
        <v>372</v>
      </c>
      <c r="F335" s="1" t="s">
        <v>37</v>
      </c>
      <c r="G335" s="2"/>
      <c r="H335" s="1" t="s">
        <v>386</v>
      </c>
      <c r="I335" s="1">
        <v>47040.0</v>
      </c>
      <c r="J335" s="1">
        <f t="shared" si="1"/>
        <v>4.704</v>
      </c>
      <c r="K335" s="1">
        <v>35.6</v>
      </c>
    </row>
    <row r="336" ht="14.25" customHeight="1">
      <c r="A336" s="1">
        <v>311.0</v>
      </c>
      <c r="B336" s="1" t="s">
        <v>387</v>
      </c>
      <c r="C336" s="3">
        <v>5605.0</v>
      </c>
      <c r="D336" s="3">
        <v>47060.0</v>
      </c>
      <c r="E336" s="1" t="s">
        <v>372</v>
      </c>
      <c r="F336" s="1" t="s">
        <v>37</v>
      </c>
      <c r="G336" s="2"/>
      <c r="H336" s="1" t="s">
        <v>387</v>
      </c>
      <c r="I336" s="1">
        <v>47060.0</v>
      </c>
      <c r="J336" s="1">
        <f t="shared" si="1"/>
        <v>4.706</v>
      </c>
      <c r="K336" s="1">
        <v>35.6</v>
      </c>
    </row>
    <row r="337" ht="14.25" customHeight="1">
      <c r="A337" s="1">
        <v>312.0</v>
      </c>
      <c r="B337" s="1" t="s">
        <v>388</v>
      </c>
      <c r="C337" s="3">
        <v>5604.0</v>
      </c>
      <c r="D337" s="3">
        <v>47060.0</v>
      </c>
      <c r="E337" s="1" t="s">
        <v>372</v>
      </c>
      <c r="F337" s="1" t="s">
        <v>37</v>
      </c>
      <c r="G337" s="2"/>
      <c r="H337" s="1" t="s">
        <v>388</v>
      </c>
      <c r="I337" s="1">
        <v>47060.0</v>
      </c>
      <c r="J337" s="1">
        <f t="shared" si="1"/>
        <v>4.706</v>
      </c>
      <c r="K337" s="1">
        <v>35.6</v>
      </c>
    </row>
    <row r="338" ht="14.25" customHeight="1">
      <c r="A338" s="1">
        <v>313.0</v>
      </c>
      <c r="B338" s="1" t="s">
        <v>389</v>
      </c>
      <c r="C338" s="3">
        <v>5604.0</v>
      </c>
      <c r="D338" s="3">
        <v>47060.0</v>
      </c>
      <c r="E338" s="1" t="s">
        <v>372</v>
      </c>
      <c r="F338" s="1" t="s">
        <v>37</v>
      </c>
      <c r="G338" s="2"/>
      <c r="H338" s="1" t="s">
        <v>389</v>
      </c>
      <c r="I338" s="1">
        <v>47060.0</v>
      </c>
      <c r="J338" s="1">
        <f t="shared" si="1"/>
        <v>4.706</v>
      </c>
      <c r="K338" s="1">
        <v>35.6</v>
      </c>
    </row>
    <row r="339" ht="14.25" customHeight="1">
      <c r="A339" s="1">
        <v>314.0</v>
      </c>
      <c r="B339" s="1" t="s">
        <v>390</v>
      </c>
      <c r="C339" s="3">
        <v>5604.0</v>
      </c>
      <c r="D339" s="3">
        <v>47060.0</v>
      </c>
      <c r="E339" s="1" t="s">
        <v>372</v>
      </c>
      <c r="F339" s="1" t="s">
        <v>37</v>
      </c>
      <c r="G339" s="2"/>
      <c r="H339" s="1" t="s">
        <v>390</v>
      </c>
      <c r="I339" s="1">
        <v>47060.0</v>
      </c>
      <c r="J339" s="1">
        <f t="shared" si="1"/>
        <v>4.706</v>
      </c>
      <c r="K339" s="1">
        <v>35.6</v>
      </c>
    </row>
    <row r="340" ht="14.25" customHeight="1">
      <c r="A340" s="1">
        <v>315.0</v>
      </c>
      <c r="B340" s="1" t="s">
        <v>391</v>
      </c>
      <c r="C340" s="3">
        <v>5604.0</v>
      </c>
      <c r="D340" s="3">
        <v>47080.0</v>
      </c>
      <c r="E340" s="1" t="s">
        <v>372</v>
      </c>
      <c r="F340" s="1" t="s">
        <v>37</v>
      </c>
      <c r="G340" s="2"/>
      <c r="H340" s="1" t="s">
        <v>391</v>
      </c>
      <c r="I340" s="1">
        <v>47080.0</v>
      </c>
      <c r="J340" s="1">
        <f t="shared" si="1"/>
        <v>4.708</v>
      </c>
      <c r="K340" s="1">
        <v>35.6</v>
      </c>
    </row>
    <row r="341" ht="14.25" customHeight="1">
      <c r="A341" s="1">
        <v>316.0</v>
      </c>
      <c r="B341" s="1" t="s">
        <v>392</v>
      </c>
      <c r="C341" s="3">
        <v>5604.0</v>
      </c>
      <c r="D341" s="3">
        <v>47080.0</v>
      </c>
      <c r="E341" s="1" t="s">
        <v>372</v>
      </c>
      <c r="F341" s="1" t="s">
        <v>37</v>
      </c>
      <c r="G341" s="2"/>
      <c r="H341" s="1" t="s">
        <v>392</v>
      </c>
      <c r="I341" s="1">
        <v>47080.0</v>
      </c>
      <c r="J341" s="1">
        <f t="shared" si="1"/>
        <v>4.708</v>
      </c>
      <c r="K341" s="1">
        <v>35.6</v>
      </c>
    </row>
    <row r="342" ht="14.25" customHeight="1">
      <c r="A342" s="1">
        <v>317.0</v>
      </c>
      <c r="B342" s="1" t="s">
        <v>393</v>
      </c>
      <c r="C342" s="3">
        <v>5603.0</v>
      </c>
      <c r="D342" s="3">
        <v>47080.0</v>
      </c>
      <c r="E342" s="1" t="s">
        <v>372</v>
      </c>
      <c r="F342" s="1" t="s">
        <v>37</v>
      </c>
      <c r="G342" s="2"/>
      <c r="H342" s="1" t="s">
        <v>393</v>
      </c>
      <c r="I342" s="1">
        <v>47080.0</v>
      </c>
      <c r="J342" s="1">
        <f t="shared" si="1"/>
        <v>4.708</v>
      </c>
      <c r="K342" s="1">
        <v>35.6</v>
      </c>
    </row>
    <row r="343" ht="14.25" customHeight="1">
      <c r="A343" s="1">
        <v>318.0</v>
      </c>
      <c r="B343" s="1" t="s">
        <v>394</v>
      </c>
      <c r="C343" s="3">
        <v>5604.0</v>
      </c>
      <c r="D343" s="3">
        <v>47080.0</v>
      </c>
      <c r="E343" s="1" t="s">
        <v>372</v>
      </c>
      <c r="F343" s="1" t="s">
        <v>37</v>
      </c>
      <c r="G343" s="2"/>
      <c r="H343" s="1" t="s">
        <v>394</v>
      </c>
      <c r="I343" s="1">
        <v>47080.0</v>
      </c>
      <c r="J343" s="1">
        <f t="shared" si="1"/>
        <v>4.708</v>
      </c>
      <c r="K343" s="1">
        <v>35.6</v>
      </c>
    </row>
    <row r="344" ht="14.25" customHeight="1">
      <c r="A344" s="1">
        <v>319.0</v>
      </c>
      <c r="B344" s="1" t="s">
        <v>395</v>
      </c>
      <c r="C344" s="3">
        <v>5604.0</v>
      </c>
      <c r="D344" s="3">
        <v>47080.0</v>
      </c>
      <c r="E344" s="1" t="s">
        <v>372</v>
      </c>
      <c r="F344" s="1" t="s">
        <v>37</v>
      </c>
      <c r="G344" s="2"/>
      <c r="H344" s="1" t="s">
        <v>395</v>
      </c>
      <c r="I344" s="1">
        <v>47080.0</v>
      </c>
      <c r="J344" s="1">
        <f t="shared" si="1"/>
        <v>4.708</v>
      </c>
      <c r="K344" s="1">
        <v>35.6</v>
      </c>
    </row>
    <row r="345" ht="14.25" customHeight="1">
      <c r="A345" s="1">
        <v>320.0</v>
      </c>
      <c r="B345" s="1" t="s">
        <v>396</v>
      </c>
      <c r="C345" s="3">
        <v>5605.0</v>
      </c>
      <c r="D345" s="3">
        <v>47100.0</v>
      </c>
      <c r="E345" s="1" t="s">
        <v>372</v>
      </c>
      <c r="F345" s="1" t="s">
        <v>37</v>
      </c>
      <c r="G345" s="2"/>
      <c r="H345" s="1" t="s">
        <v>396</v>
      </c>
      <c r="I345" s="1">
        <v>47100.0</v>
      </c>
      <c r="J345" s="1">
        <f t="shared" si="1"/>
        <v>4.71</v>
      </c>
      <c r="K345" s="1">
        <v>35.6</v>
      </c>
    </row>
    <row r="346" ht="14.25" customHeight="1">
      <c r="A346" s="1">
        <v>321.0</v>
      </c>
      <c r="B346" s="1" t="s">
        <v>397</v>
      </c>
      <c r="C346" s="3">
        <v>5604.0</v>
      </c>
      <c r="D346" s="3">
        <v>47100.0</v>
      </c>
      <c r="E346" s="1" t="s">
        <v>372</v>
      </c>
      <c r="F346" s="1" t="s">
        <v>37</v>
      </c>
      <c r="G346" s="2"/>
      <c r="H346" s="1" t="s">
        <v>397</v>
      </c>
      <c r="I346" s="1">
        <v>47100.0</v>
      </c>
      <c r="J346" s="1">
        <f t="shared" si="1"/>
        <v>4.71</v>
      </c>
      <c r="K346" s="1">
        <v>35.6</v>
      </c>
    </row>
    <row r="347" ht="14.25" customHeight="1">
      <c r="A347" s="1">
        <v>322.0</v>
      </c>
      <c r="B347" s="1" t="s">
        <v>398</v>
      </c>
      <c r="C347" s="3">
        <v>5604.0</v>
      </c>
      <c r="D347" s="3">
        <v>47100.0</v>
      </c>
      <c r="E347" s="1" t="s">
        <v>372</v>
      </c>
      <c r="F347" s="1" t="s">
        <v>37</v>
      </c>
      <c r="G347" s="2"/>
      <c r="H347" s="1" t="s">
        <v>398</v>
      </c>
      <c r="I347" s="1">
        <v>47100.0</v>
      </c>
      <c r="J347" s="1">
        <f t="shared" si="1"/>
        <v>4.71</v>
      </c>
      <c r="K347" s="1">
        <v>35.6</v>
      </c>
    </row>
    <row r="348" ht="14.25" customHeight="1">
      <c r="A348" s="1">
        <v>323.0</v>
      </c>
      <c r="B348" s="1" t="s">
        <v>399</v>
      </c>
      <c r="C348" s="3">
        <v>5605.0</v>
      </c>
      <c r="D348" s="3">
        <v>47100.0</v>
      </c>
      <c r="E348" s="1" t="s">
        <v>372</v>
      </c>
      <c r="F348" s="1" t="s">
        <v>37</v>
      </c>
      <c r="G348" s="2"/>
      <c r="H348" s="1" t="s">
        <v>399</v>
      </c>
      <c r="I348" s="1">
        <v>47100.0</v>
      </c>
      <c r="J348" s="1">
        <f t="shared" si="1"/>
        <v>4.71</v>
      </c>
      <c r="K348" s="1">
        <v>35.6</v>
      </c>
    </row>
    <row r="349" ht="14.25" customHeight="1">
      <c r="A349" s="1">
        <v>324.0</v>
      </c>
      <c r="B349" s="1" t="s">
        <v>400</v>
      </c>
      <c r="C349" s="3">
        <v>5604.0</v>
      </c>
      <c r="D349" s="3">
        <v>47100.0</v>
      </c>
      <c r="E349" s="1" t="s">
        <v>401</v>
      </c>
      <c r="F349" s="1" t="s">
        <v>37</v>
      </c>
      <c r="G349" s="2"/>
      <c r="H349" s="1" t="s">
        <v>400</v>
      </c>
      <c r="I349" s="1">
        <v>47100.0</v>
      </c>
      <c r="J349" s="1">
        <f t="shared" si="1"/>
        <v>4.71</v>
      </c>
      <c r="K349" s="1">
        <v>35.6</v>
      </c>
    </row>
    <row r="350" ht="14.25" customHeight="1">
      <c r="A350" s="1">
        <v>325.0</v>
      </c>
      <c r="B350" s="1" t="s">
        <v>402</v>
      </c>
      <c r="C350" s="3">
        <v>5606.0</v>
      </c>
      <c r="D350" s="3">
        <v>47120.0</v>
      </c>
      <c r="E350" s="1" t="s">
        <v>372</v>
      </c>
      <c r="F350" s="1" t="s">
        <v>37</v>
      </c>
      <c r="G350" s="2"/>
      <c r="H350" s="1" t="s">
        <v>402</v>
      </c>
      <c r="I350" s="1">
        <v>47120.0</v>
      </c>
      <c r="J350" s="1">
        <f t="shared" si="1"/>
        <v>4.712</v>
      </c>
      <c r="K350" s="1">
        <v>35.6</v>
      </c>
    </row>
    <row r="351" ht="14.25" customHeight="1">
      <c r="A351" s="1">
        <v>326.0</v>
      </c>
      <c r="B351" s="1" t="s">
        <v>403</v>
      </c>
      <c r="C351" s="3">
        <v>5605.0</v>
      </c>
      <c r="D351" s="3">
        <v>47120.0</v>
      </c>
      <c r="E351" s="1" t="s">
        <v>372</v>
      </c>
      <c r="F351" s="1" t="s">
        <v>37</v>
      </c>
      <c r="G351" s="2"/>
      <c r="H351" s="1" t="s">
        <v>403</v>
      </c>
      <c r="I351" s="1">
        <v>47120.0</v>
      </c>
      <c r="J351" s="1">
        <f t="shared" si="1"/>
        <v>4.712</v>
      </c>
      <c r="K351" s="1">
        <v>35.6</v>
      </c>
    </row>
    <row r="352" ht="14.25" customHeight="1">
      <c r="A352" s="1">
        <v>327.0</v>
      </c>
      <c r="B352" s="1" t="s">
        <v>404</v>
      </c>
      <c r="C352" s="3">
        <v>5605.0</v>
      </c>
      <c r="D352" s="3">
        <v>47120.0</v>
      </c>
      <c r="E352" s="1" t="s">
        <v>372</v>
      </c>
      <c r="F352" s="1" t="s">
        <v>37</v>
      </c>
      <c r="G352" s="2"/>
      <c r="H352" s="1" t="s">
        <v>404</v>
      </c>
      <c r="I352" s="1">
        <v>47120.0</v>
      </c>
      <c r="J352" s="1">
        <f t="shared" si="1"/>
        <v>4.712</v>
      </c>
      <c r="K352" s="1">
        <v>35.6</v>
      </c>
    </row>
    <row r="353" ht="14.25" customHeight="1">
      <c r="A353" s="1">
        <v>328.0</v>
      </c>
      <c r="B353" s="1" t="s">
        <v>405</v>
      </c>
      <c r="C353" s="3">
        <v>5605.0</v>
      </c>
      <c r="D353" s="3">
        <v>47120.0</v>
      </c>
      <c r="E353" s="1" t="s">
        <v>401</v>
      </c>
      <c r="F353" s="1" t="s">
        <v>37</v>
      </c>
      <c r="G353" s="2"/>
      <c r="H353" s="1" t="s">
        <v>405</v>
      </c>
      <c r="I353" s="1">
        <v>47120.0</v>
      </c>
      <c r="J353" s="1">
        <f t="shared" si="1"/>
        <v>4.712</v>
      </c>
      <c r="K353" s="1">
        <v>35.6</v>
      </c>
    </row>
    <row r="354" ht="14.25" customHeight="1">
      <c r="A354" s="1">
        <v>329.0</v>
      </c>
      <c r="B354" s="1" t="s">
        <v>406</v>
      </c>
      <c r="C354" s="3">
        <v>5605.0</v>
      </c>
      <c r="D354" s="3">
        <v>47120.0</v>
      </c>
      <c r="E354" s="1" t="s">
        <v>401</v>
      </c>
      <c r="F354" s="1" t="s">
        <v>37</v>
      </c>
      <c r="G354" s="2"/>
      <c r="H354" s="1" t="s">
        <v>406</v>
      </c>
      <c r="I354" s="1">
        <v>47120.0</v>
      </c>
      <c r="J354" s="1">
        <f t="shared" si="1"/>
        <v>4.712</v>
      </c>
      <c r="K354" s="1">
        <v>35.6</v>
      </c>
    </row>
    <row r="355" ht="14.25" customHeight="1">
      <c r="A355" s="1">
        <v>330.0</v>
      </c>
      <c r="B355" s="1" t="s">
        <v>407</v>
      </c>
      <c r="C355" s="3">
        <v>5603.0</v>
      </c>
      <c r="D355" s="3">
        <v>47120.0</v>
      </c>
      <c r="E355" s="1" t="s">
        <v>401</v>
      </c>
      <c r="F355" s="1" t="s">
        <v>37</v>
      </c>
      <c r="G355" s="2"/>
      <c r="H355" s="1" t="s">
        <v>407</v>
      </c>
      <c r="I355" s="1">
        <v>47120.0</v>
      </c>
      <c r="J355" s="1">
        <f t="shared" si="1"/>
        <v>4.712</v>
      </c>
      <c r="K355" s="1">
        <v>35.6</v>
      </c>
    </row>
    <row r="356" ht="14.25" customHeight="1">
      <c r="A356" s="1">
        <v>331.0</v>
      </c>
      <c r="B356" s="1" t="s">
        <v>408</v>
      </c>
      <c r="C356" s="3">
        <v>5604.0</v>
      </c>
      <c r="D356" s="3">
        <v>47120.0</v>
      </c>
      <c r="E356" s="1" t="s">
        <v>401</v>
      </c>
      <c r="F356" s="1" t="s">
        <v>37</v>
      </c>
      <c r="G356" s="2"/>
      <c r="H356" s="1" t="s">
        <v>408</v>
      </c>
      <c r="I356" s="1">
        <v>47120.0</v>
      </c>
      <c r="J356" s="1">
        <f t="shared" si="1"/>
        <v>4.712</v>
      </c>
      <c r="K356" s="1">
        <v>35.6</v>
      </c>
    </row>
    <row r="357" ht="14.25" customHeight="1">
      <c r="A357" s="1">
        <v>332.0</v>
      </c>
      <c r="B357" s="1" t="s">
        <v>409</v>
      </c>
      <c r="C357" s="3">
        <v>5604.0</v>
      </c>
      <c r="D357" s="3">
        <v>47120.0</v>
      </c>
      <c r="E357" s="1" t="s">
        <v>401</v>
      </c>
      <c r="F357" s="1" t="s">
        <v>37</v>
      </c>
      <c r="G357" s="2"/>
      <c r="H357" s="1" t="s">
        <v>409</v>
      </c>
      <c r="I357" s="1">
        <v>47120.0</v>
      </c>
      <c r="J357" s="1">
        <f t="shared" si="1"/>
        <v>4.712</v>
      </c>
      <c r="K357" s="1">
        <v>35.6</v>
      </c>
    </row>
    <row r="358" ht="14.25" customHeight="1">
      <c r="A358" s="1">
        <v>333.0</v>
      </c>
      <c r="B358" s="1" t="s">
        <v>410</v>
      </c>
      <c r="C358" s="3">
        <v>5605.0</v>
      </c>
      <c r="D358" s="3">
        <v>47140.0</v>
      </c>
      <c r="E358" s="1" t="s">
        <v>401</v>
      </c>
      <c r="F358" s="1" t="s">
        <v>37</v>
      </c>
      <c r="G358" s="2"/>
      <c r="H358" s="1" t="s">
        <v>410</v>
      </c>
      <c r="I358" s="1">
        <v>47140.0</v>
      </c>
      <c r="J358" s="1">
        <f t="shared" si="1"/>
        <v>4.714</v>
      </c>
      <c r="K358" s="1">
        <v>35.6</v>
      </c>
    </row>
    <row r="359" ht="14.25" customHeight="1">
      <c r="A359" s="1">
        <v>334.0</v>
      </c>
      <c r="B359" s="1" t="s">
        <v>411</v>
      </c>
      <c r="C359" s="3">
        <v>5604.0</v>
      </c>
      <c r="D359" s="3">
        <v>47140.0</v>
      </c>
      <c r="E359" s="1" t="s">
        <v>401</v>
      </c>
      <c r="F359" s="1" t="s">
        <v>37</v>
      </c>
      <c r="G359" s="2"/>
      <c r="H359" s="1" t="s">
        <v>411</v>
      </c>
      <c r="I359" s="1">
        <v>47140.0</v>
      </c>
      <c r="J359" s="1">
        <f t="shared" si="1"/>
        <v>4.714</v>
      </c>
      <c r="K359" s="1">
        <v>35.6</v>
      </c>
    </row>
    <row r="360" ht="14.25" customHeight="1">
      <c r="A360" s="1">
        <v>335.0</v>
      </c>
      <c r="B360" s="1" t="s">
        <v>412</v>
      </c>
      <c r="C360" s="3">
        <v>5605.0</v>
      </c>
      <c r="D360" s="3">
        <v>47140.0</v>
      </c>
      <c r="E360" s="1" t="s">
        <v>401</v>
      </c>
      <c r="F360" s="1" t="s">
        <v>37</v>
      </c>
      <c r="G360" s="2"/>
      <c r="H360" s="1" t="s">
        <v>412</v>
      </c>
      <c r="I360" s="1">
        <v>47140.0</v>
      </c>
      <c r="J360" s="1">
        <f t="shared" si="1"/>
        <v>4.714</v>
      </c>
      <c r="K360" s="1">
        <v>35.6</v>
      </c>
    </row>
    <row r="361" ht="14.25" customHeight="1">
      <c r="A361" s="1">
        <v>336.0</v>
      </c>
      <c r="B361" s="1" t="s">
        <v>413</v>
      </c>
      <c r="C361" s="3">
        <v>5605.0</v>
      </c>
      <c r="D361" s="3">
        <v>47140.0</v>
      </c>
      <c r="E361" s="1" t="s">
        <v>401</v>
      </c>
      <c r="F361" s="1" t="s">
        <v>37</v>
      </c>
      <c r="G361" s="2"/>
      <c r="H361" s="1" t="s">
        <v>413</v>
      </c>
      <c r="I361" s="1">
        <v>47140.0</v>
      </c>
      <c r="J361" s="1">
        <f t="shared" si="1"/>
        <v>4.714</v>
      </c>
      <c r="K361" s="1">
        <v>35.6</v>
      </c>
    </row>
    <row r="362" ht="14.25" customHeight="1">
      <c r="A362" s="1">
        <v>337.0</v>
      </c>
      <c r="B362" s="1" t="s">
        <v>414</v>
      </c>
      <c r="C362" s="3">
        <v>5604.0</v>
      </c>
      <c r="D362" s="3">
        <v>47140.0</v>
      </c>
      <c r="E362" s="1" t="s">
        <v>401</v>
      </c>
      <c r="F362" s="1" t="s">
        <v>37</v>
      </c>
      <c r="G362" s="2"/>
      <c r="H362" s="1" t="s">
        <v>414</v>
      </c>
      <c r="I362" s="1">
        <v>47140.0</v>
      </c>
      <c r="J362" s="1">
        <f t="shared" si="1"/>
        <v>4.714</v>
      </c>
      <c r="K362" s="1">
        <v>35.6</v>
      </c>
    </row>
    <row r="363" ht="14.25" customHeight="1">
      <c r="A363" s="1">
        <v>338.0</v>
      </c>
      <c r="B363" s="1" t="s">
        <v>415</v>
      </c>
      <c r="C363" s="3">
        <v>5605.0</v>
      </c>
      <c r="D363" s="3">
        <v>47160.0</v>
      </c>
      <c r="E363" s="1" t="s">
        <v>372</v>
      </c>
      <c r="F363" s="1" t="s">
        <v>37</v>
      </c>
      <c r="G363" s="2"/>
      <c r="H363" s="1" t="s">
        <v>415</v>
      </c>
      <c r="I363" s="1">
        <v>47160.0</v>
      </c>
      <c r="J363" s="1">
        <f t="shared" si="1"/>
        <v>4.716</v>
      </c>
      <c r="K363" s="1">
        <v>35.6</v>
      </c>
    </row>
    <row r="364" ht="14.25" customHeight="1">
      <c r="A364" s="1">
        <v>339.0</v>
      </c>
      <c r="B364" s="1" t="s">
        <v>416</v>
      </c>
      <c r="C364" s="3">
        <v>5605.0</v>
      </c>
      <c r="D364" s="3">
        <v>47160.0</v>
      </c>
      <c r="E364" s="1" t="s">
        <v>401</v>
      </c>
      <c r="F364" s="1" t="s">
        <v>37</v>
      </c>
      <c r="G364" s="2"/>
      <c r="H364" s="1" t="s">
        <v>416</v>
      </c>
      <c r="I364" s="1">
        <v>47160.0</v>
      </c>
      <c r="J364" s="1">
        <f t="shared" si="1"/>
        <v>4.716</v>
      </c>
      <c r="K364" s="1">
        <v>35.6</v>
      </c>
    </row>
    <row r="365" ht="14.25" customHeight="1">
      <c r="A365" s="1">
        <v>340.0</v>
      </c>
      <c r="B365" s="1" t="s">
        <v>417</v>
      </c>
      <c r="C365" s="3">
        <v>5605.0</v>
      </c>
      <c r="D365" s="3">
        <v>47160.0</v>
      </c>
      <c r="E365" s="1" t="s">
        <v>401</v>
      </c>
      <c r="F365" s="1" t="s">
        <v>37</v>
      </c>
      <c r="G365" s="2"/>
      <c r="H365" s="1" t="s">
        <v>417</v>
      </c>
      <c r="I365" s="1">
        <v>47160.0</v>
      </c>
      <c r="J365" s="1">
        <f t="shared" si="1"/>
        <v>4.716</v>
      </c>
      <c r="K365" s="1">
        <v>35.6</v>
      </c>
    </row>
    <row r="366" ht="14.25" customHeight="1">
      <c r="A366" s="1">
        <v>341.0</v>
      </c>
      <c r="B366" s="1" t="s">
        <v>418</v>
      </c>
      <c r="C366" s="3">
        <v>5604.0</v>
      </c>
      <c r="D366" s="3">
        <v>47160.0</v>
      </c>
      <c r="E366" s="1" t="s">
        <v>401</v>
      </c>
      <c r="F366" s="1" t="s">
        <v>37</v>
      </c>
      <c r="G366" s="2"/>
      <c r="H366" s="1" t="s">
        <v>418</v>
      </c>
      <c r="I366" s="1">
        <v>47160.0</v>
      </c>
      <c r="J366" s="1">
        <f t="shared" si="1"/>
        <v>4.716</v>
      </c>
      <c r="K366" s="1">
        <v>35.6</v>
      </c>
    </row>
    <row r="367" ht="14.25" customHeight="1">
      <c r="A367" s="1">
        <v>342.0</v>
      </c>
      <c r="B367" s="1" t="s">
        <v>419</v>
      </c>
      <c r="C367" s="3">
        <v>5604.0</v>
      </c>
      <c r="D367" s="3">
        <v>47160.0</v>
      </c>
      <c r="E367" s="1" t="s">
        <v>401</v>
      </c>
      <c r="F367" s="1" t="s">
        <v>37</v>
      </c>
      <c r="G367" s="2"/>
      <c r="H367" s="1" t="s">
        <v>419</v>
      </c>
      <c r="I367" s="1">
        <v>47160.0</v>
      </c>
      <c r="J367" s="1">
        <f t="shared" si="1"/>
        <v>4.716</v>
      </c>
      <c r="K367" s="1">
        <v>35.6</v>
      </c>
    </row>
    <row r="368" ht="14.25" customHeight="1">
      <c r="A368" s="1">
        <v>343.0</v>
      </c>
      <c r="B368" s="1" t="s">
        <v>420</v>
      </c>
      <c r="C368" s="3">
        <v>5604.0</v>
      </c>
      <c r="D368" s="3">
        <v>47160.0</v>
      </c>
      <c r="E368" s="1" t="s">
        <v>401</v>
      </c>
      <c r="F368" s="1" t="s">
        <v>37</v>
      </c>
      <c r="G368" s="2"/>
      <c r="H368" s="1" t="s">
        <v>420</v>
      </c>
      <c r="I368" s="1">
        <v>47160.0</v>
      </c>
      <c r="J368" s="1">
        <f t="shared" si="1"/>
        <v>4.716</v>
      </c>
      <c r="K368" s="1">
        <v>35.6</v>
      </c>
    </row>
    <row r="369" ht="14.25" customHeight="1">
      <c r="A369" s="1">
        <v>344.0</v>
      </c>
      <c r="B369" s="1" t="s">
        <v>421</v>
      </c>
      <c r="C369" s="3">
        <v>5604.0</v>
      </c>
      <c r="D369" s="3">
        <v>47160.0</v>
      </c>
      <c r="E369" s="1" t="s">
        <v>401</v>
      </c>
      <c r="F369" s="1" t="s">
        <v>37</v>
      </c>
      <c r="G369" s="2"/>
      <c r="H369" s="1" t="s">
        <v>421</v>
      </c>
      <c r="I369" s="1">
        <v>47160.0</v>
      </c>
      <c r="J369" s="1">
        <f t="shared" si="1"/>
        <v>4.716</v>
      </c>
      <c r="K369" s="1">
        <v>35.6</v>
      </c>
    </row>
    <row r="370" ht="14.25" customHeight="1">
      <c r="A370" s="1">
        <v>345.0</v>
      </c>
      <c r="B370" s="1" t="s">
        <v>422</v>
      </c>
      <c r="C370" s="3">
        <v>5603.0</v>
      </c>
      <c r="D370" s="3">
        <v>47160.0</v>
      </c>
      <c r="E370" s="5">
        <v>97.8</v>
      </c>
      <c r="F370" s="1" t="s">
        <v>37</v>
      </c>
      <c r="G370" s="2"/>
      <c r="H370" s="1" t="s">
        <v>422</v>
      </c>
      <c r="I370" s="1">
        <v>47160.0</v>
      </c>
      <c r="J370" s="1">
        <f t="shared" si="1"/>
        <v>4.716</v>
      </c>
      <c r="K370" s="1">
        <v>35.6</v>
      </c>
    </row>
    <row r="371" ht="14.25" customHeight="1">
      <c r="A371" s="1">
        <v>346.0</v>
      </c>
      <c r="B371" s="1" t="s">
        <v>423</v>
      </c>
      <c r="C371" s="3">
        <v>5604.0</v>
      </c>
      <c r="D371" s="3">
        <v>47160.0</v>
      </c>
      <c r="E371" s="5">
        <v>92.57</v>
      </c>
      <c r="F371" s="1" t="s">
        <v>37</v>
      </c>
      <c r="G371" s="2"/>
      <c r="H371" s="1" t="s">
        <v>423</v>
      </c>
      <c r="I371" s="1">
        <v>47160.0</v>
      </c>
      <c r="J371" s="1">
        <f t="shared" si="1"/>
        <v>4.716</v>
      </c>
      <c r="K371" s="1">
        <v>35.6</v>
      </c>
    </row>
    <row r="372" ht="14.25" customHeight="1">
      <c r="A372" s="1">
        <v>347.0</v>
      </c>
      <c r="B372" s="1" t="s">
        <v>424</v>
      </c>
      <c r="C372" s="3">
        <v>5604.0</v>
      </c>
      <c r="D372" s="3">
        <v>47160.0</v>
      </c>
      <c r="E372" s="5">
        <v>87.88</v>
      </c>
      <c r="F372" s="1" t="s">
        <v>37</v>
      </c>
      <c r="G372" s="2"/>
      <c r="H372" s="1" t="s">
        <v>424</v>
      </c>
      <c r="I372" s="1">
        <v>47160.0</v>
      </c>
      <c r="J372" s="1">
        <f t="shared" si="1"/>
        <v>4.716</v>
      </c>
      <c r="K372" s="1">
        <v>35.6</v>
      </c>
    </row>
    <row r="373" ht="14.25" customHeight="1">
      <c r="A373" s="1">
        <v>348.0</v>
      </c>
      <c r="B373" s="1" t="s">
        <v>425</v>
      </c>
      <c r="C373" s="3">
        <v>5603.0</v>
      </c>
      <c r="D373" s="3">
        <v>47160.0</v>
      </c>
      <c r="E373" s="5">
        <v>83.63</v>
      </c>
      <c r="F373" s="1" t="s">
        <v>37</v>
      </c>
      <c r="G373" s="2"/>
      <c r="H373" s="1" t="s">
        <v>425</v>
      </c>
      <c r="I373" s="1">
        <v>47160.0</v>
      </c>
      <c r="J373" s="1">
        <f t="shared" si="1"/>
        <v>4.716</v>
      </c>
      <c r="K373" s="1">
        <v>35.6</v>
      </c>
    </row>
    <row r="374" ht="14.25" customHeight="1">
      <c r="A374" s="1">
        <v>349.0</v>
      </c>
      <c r="B374" s="1" t="s">
        <v>426</v>
      </c>
      <c r="C374" s="3">
        <v>5604.0</v>
      </c>
      <c r="D374" s="3">
        <v>47160.0</v>
      </c>
      <c r="E374" s="5">
        <v>79.78</v>
      </c>
      <c r="F374" s="1" t="s">
        <v>37</v>
      </c>
      <c r="G374" s="2"/>
      <c r="H374" s="1" t="s">
        <v>426</v>
      </c>
      <c r="I374" s="1">
        <v>47160.0</v>
      </c>
      <c r="J374" s="1">
        <f t="shared" si="1"/>
        <v>4.716</v>
      </c>
      <c r="K374" s="1">
        <v>35.6</v>
      </c>
    </row>
    <row r="375" ht="14.25" customHeight="1">
      <c r="A375" s="1">
        <v>350.0</v>
      </c>
      <c r="B375" s="1" t="s">
        <v>427</v>
      </c>
      <c r="C375" s="3">
        <v>5604.0</v>
      </c>
      <c r="D375" s="3">
        <v>47160.0</v>
      </c>
      <c r="E375" s="5">
        <v>76.27</v>
      </c>
      <c r="F375" s="1" t="s">
        <v>37</v>
      </c>
      <c r="G375" s="2"/>
      <c r="H375" s="1" t="s">
        <v>427</v>
      </c>
      <c r="I375" s="1">
        <v>47160.0</v>
      </c>
      <c r="J375" s="1">
        <f t="shared" si="1"/>
        <v>4.716</v>
      </c>
      <c r="K375" s="1">
        <v>35.6</v>
      </c>
    </row>
    <row r="376" ht="14.25" customHeight="1">
      <c r="A376" s="1">
        <v>351.0</v>
      </c>
      <c r="B376" s="1" t="s">
        <v>428</v>
      </c>
      <c r="C376" s="3">
        <v>5604.0</v>
      </c>
      <c r="D376" s="3">
        <v>47160.0</v>
      </c>
      <c r="E376" s="5">
        <v>73.05</v>
      </c>
      <c r="F376" s="1" t="s">
        <v>37</v>
      </c>
      <c r="G376" s="2"/>
      <c r="H376" s="1" t="s">
        <v>428</v>
      </c>
      <c r="I376" s="1">
        <v>47160.0</v>
      </c>
      <c r="J376" s="1">
        <f t="shared" si="1"/>
        <v>4.716</v>
      </c>
      <c r="K376" s="1">
        <v>35.6</v>
      </c>
    </row>
    <row r="377" ht="14.25" customHeight="1">
      <c r="A377" s="1">
        <v>352.0</v>
      </c>
      <c r="B377" s="1" t="s">
        <v>429</v>
      </c>
      <c r="C377" s="3">
        <v>5603.0</v>
      </c>
      <c r="D377" s="3">
        <v>47160.0</v>
      </c>
      <c r="E377" s="5">
        <v>70.09</v>
      </c>
      <c r="F377" s="1" t="s">
        <v>37</v>
      </c>
      <c r="G377" s="2"/>
      <c r="H377" s="1" t="s">
        <v>429</v>
      </c>
      <c r="I377" s="1">
        <v>47160.0</v>
      </c>
      <c r="J377" s="1">
        <f t="shared" si="1"/>
        <v>4.716</v>
      </c>
      <c r="K377" s="1">
        <v>35.6</v>
      </c>
    </row>
    <row r="378" ht="14.25" customHeight="1">
      <c r="A378" s="1">
        <v>353.0</v>
      </c>
      <c r="B378" s="1" t="s">
        <v>430</v>
      </c>
      <c r="C378" s="3">
        <v>5604.0</v>
      </c>
      <c r="D378" s="3">
        <v>47180.0</v>
      </c>
      <c r="E378" s="5">
        <v>84.01</v>
      </c>
      <c r="F378" s="1" t="s">
        <v>37</v>
      </c>
      <c r="G378" s="2"/>
      <c r="H378" s="1" t="s">
        <v>430</v>
      </c>
      <c r="I378" s="1">
        <v>47180.0</v>
      </c>
      <c r="J378" s="1">
        <f t="shared" si="1"/>
        <v>4.718</v>
      </c>
      <c r="K378" s="1">
        <v>35.6</v>
      </c>
    </row>
    <row r="379" ht="14.25" customHeight="1">
      <c r="A379" s="1">
        <v>354.0</v>
      </c>
      <c r="B379" s="1" t="s">
        <v>431</v>
      </c>
      <c r="C379" s="3">
        <v>5605.0</v>
      </c>
      <c r="D379" s="3">
        <v>47180.0</v>
      </c>
      <c r="E379" s="5">
        <v>80.12</v>
      </c>
      <c r="F379" s="1" t="s">
        <v>37</v>
      </c>
      <c r="G379" s="2"/>
      <c r="H379" s="1" t="s">
        <v>431</v>
      </c>
      <c r="I379" s="1">
        <v>47180.0</v>
      </c>
      <c r="J379" s="1">
        <f t="shared" si="1"/>
        <v>4.718</v>
      </c>
      <c r="K379" s="1">
        <v>35.6</v>
      </c>
    </row>
    <row r="380" ht="14.25" customHeight="1">
      <c r="A380" s="1">
        <v>355.0</v>
      </c>
      <c r="B380" s="1" t="s">
        <v>432</v>
      </c>
      <c r="C380" s="3">
        <v>5605.0</v>
      </c>
      <c r="D380" s="3">
        <v>47180.0</v>
      </c>
      <c r="E380" s="5">
        <v>76.58</v>
      </c>
      <c r="F380" s="1" t="s">
        <v>37</v>
      </c>
      <c r="G380" s="2"/>
      <c r="H380" s="1" t="s">
        <v>432</v>
      </c>
      <c r="I380" s="1">
        <v>47180.0</v>
      </c>
      <c r="J380" s="1">
        <f t="shared" si="1"/>
        <v>4.718</v>
      </c>
      <c r="K380" s="1">
        <v>35.6</v>
      </c>
    </row>
    <row r="381" ht="14.25" customHeight="1">
      <c r="A381" s="1">
        <v>356.0</v>
      </c>
      <c r="B381" s="1" t="s">
        <v>433</v>
      </c>
      <c r="C381" s="3">
        <v>5604.0</v>
      </c>
      <c r="D381" s="3">
        <v>47180.0</v>
      </c>
      <c r="E381" s="5">
        <v>73.34</v>
      </c>
      <c r="F381" s="1" t="s">
        <v>37</v>
      </c>
      <c r="G381" s="2"/>
      <c r="H381" s="1" t="s">
        <v>433</v>
      </c>
      <c r="I381" s="1">
        <v>47180.0</v>
      </c>
      <c r="J381" s="1">
        <f t="shared" si="1"/>
        <v>4.718</v>
      </c>
      <c r="K381" s="1">
        <v>35.6</v>
      </c>
    </row>
    <row r="382" ht="14.25" customHeight="1">
      <c r="A382" s="1">
        <v>357.0</v>
      </c>
      <c r="B382" s="1" t="s">
        <v>434</v>
      </c>
      <c r="C382" s="3">
        <v>5604.0</v>
      </c>
      <c r="D382" s="3">
        <v>47180.0</v>
      </c>
      <c r="E382" s="5">
        <v>70.36</v>
      </c>
      <c r="F382" s="1" t="s">
        <v>37</v>
      </c>
      <c r="G382" s="2"/>
      <c r="H382" s="1" t="s">
        <v>434</v>
      </c>
      <c r="I382" s="1">
        <v>47180.0</v>
      </c>
      <c r="J382" s="1">
        <f t="shared" si="1"/>
        <v>4.718</v>
      </c>
      <c r="K382" s="1">
        <v>35.6</v>
      </c>
    </row>
    <row r="383" ht="14.25" customHeight="1">
      <c r="A383" s="1">
        <v>358.0</v>
      </c>
      <c r="B383" s="1" t="s">
        <v>435</v>
      </c>
      <c r="C383" s="3">
        <v>5605.0</v>
      </c>
      <c r="D383" s="3">
        <v>47180.0</v>
      </c>
      <c r="E383" s="5">
        <v>67.61</v>
      </c>
      <c r="F383" s="1" t="s">
        <v>37</v>
      </c>
      <c r="G383" s="2"/>
      <c r="H383" s="1" t="s">
        <v>435</v>
      </c>
      <c r="I383" s="1">
        <v>47180.0</v>
      </c>
      <c r="J383" s="1">
        <f t="shared" si="1"/>
        <v>4.718</v>
      </c>
      <c r="K383" s="1">
        <v>35.6</v>
      </c>
    </row>
    <row r="384" ht="14.25" customHeight="1">
      <c r="A384" s="1">
        <v>359.0</v>
      </c>
      <c r="B384" s="1" t="s">
        <v>436</v>
      </c>
      <c r="C384" s="3">
        <v>5605.0</v>
      </c>
      <c r="D384" s="3">
        <v>47180.0</v>
      </c>
      <c r="E384" s="5">
        <v>65.07</v>
      </c>
      <c r="F384" s="1" t="s">
        <v>37</v>
      </c>
      <c r="G384" s="2"/>
      <c r="H384" s="1" t="s">
        <v>436</v>
      </c>
      <c r="I384" s="1">
        <v>47180.0</v>
      </c>
      <c r="J384" s="1">
        <f t="shared" si="1"/>
        <v>4.718</v>
      </c>
      <c r="K384" s="1">
        <v>35.6</v>
      </c>
    </row>
    <row r="385" ht="14.25" customHeight="1">
      <c r="A385" s="1">
        <v>360.0</v>
      </c>
      <c r="B385" s="1" t="s">
        <v>437</v>
      </c>
      <c r="C385" s="3">
        <v>5604.0</v>
      </c>
      <c r="D385" s="3">
        <v>47180.0</v>
      </c>
      <c r="E385" s="5">
        <v>62.71</v>
      </c>
      <c r="F385" s="1" t="s">
        <v>37</v>
      </c>
      <c r="G385" s="2"/>
      <c r="H385" s="1" t="s">
        <v>437</v>
      </c>
      <c r="I385" s="1">
        <v>47180.0</v>
      </c>
      <c r="J385" s="1">
        <f t="shared" si="1"/>
        <v>4.718</v>
      </c>
      <c r="K385" s="1">
        <v>35.6</v>
      </c>
    </row>
    <row r="386" ht="14.25" customHeight="1">
      <c r="A386" s="1">
        <v>361.0</v>
      </c>
      <c r="B386" s="1" t="s">
        <v>438</v>
      </c>
      <c r="C386" s="3">
        <v>5603.0</v>
      </c>
      <c r="D386" s="3">
        <v>47180.0</v>
      </c>
      <c r="E386" s="5">
        <v>60.52</v>
      </c>
      <c r="F386" s="1" t="s">
        <v>37</v>
      </c>
      <c r="G386" s="2"/>
      <c r="H386" s="1" t="s">
        <v>438</v>
      </c>
      <c r="I386" s="1">
        <v>47180.0</v>
      </c>
      <c r="J386" s="1">
        <f t="shared" si="1"/>
        <v>4.718</v>
      </c>
      <c r="K386" s="1">
        <v>35.6</v>
      </c>
    </row>
    <row r="387" ht="14.25" customHeight="1">
      <c r="A387" s="1">
        <v>362.0</v>
      </c>
      <c r="B387" s="1" t="s">
        <v>439</v>
      </c>
      <c r="C387" s="3">
        <v>5603.0</v>
      </c>
      <c r="D387" s="3">
        <v>47180.0</v>
      </c>
      <c r="E387" s="5">
        <v>58.48</v>
      </c>
      <c r="F387" s="1" t="s">
        <v>37</v>
      </c>
      <c r="G387" s="2"/>
      <c r="H387" s="1" t="s">
        <v>439</v>
      </c>
      <c r="I387" s="1">
        <v>47180.0</v>
      </c>
      <c r="J387" s="1">
        <f t="shared" si="1"/>
        <v>4.718</v>
      </c>
      <c r="K387" s="1">
        <v>35.6</v>
      </c>
    </row>
    <row r="388" ht="14.25" customHeight="1">
      <c r="A388" s="1">
        <v>363.0</v>
      </c>
      <c r="B388" s="1" t="s">
        <v>440</v>
      </c>
      <c r="C388" s="3">
        <v>5605.0</v>
      </c>
      <c r="D388" s="3">
        <v>47200.0</v>
      </c>
      <c r="E388" s="5">
        <v>81.91</v>
      </c>
      <c r="F388" s="1" t="s">
        <v>37</v>
      </c>
      <c r="G388" s="2"/>
      <c r="H388" s="1" t="s">
        <v>440</v>
      </c>
      <c r="I388" s="1">
        <v>47200.0</v>
      </c>
      <c r="J388" s="1">
        <f t="shared" si="1"/>
        <v>4.72</v>
      </c>
      <c r="K388" s="1">
        <v>35.6</v>
      </c>
    </row>
    <row r="389" ht="14.25" customHeight="1">
      <c r="A389" s="1">
        <v>364.0</v>
      </c>
      <c r="B389" s="1" t="s">
        <v>441</v>
      </c>
      <c r="C389" s="3">
        <v>5605.0</v>
      </c>
      <c r="D389" s="3">
        <v>47200.0</v>
      </c>
      <c r="E389" s="5">
        <v>78.21</v>
      </c>
      <c r="F389" s="1" t="s">
        <v>37</v>
      </c>
      <c r="G389" s="2"/>
      <c r="H389" s="1" t="s">
        <v>441</v>
      </c>
      <c r="I389" s="1">
        <v>47200.0</v>
      </c>
      <c r="J389" s="1">
        <f t="shared" si="1"/>
        <v>4.72</v>
      </c>
      <c r="K389" s="1">
        <v>35.6</v>
      </c>
    </row>
    <row r="390" ht="14.25" customHeight="1">
      <c r="A390" s="1">
        <v>365.0</v>
      </c>
      <c r="B390" s="1" t="s">
        <v>442</v>
      </c>
      <c r="C390" s="3">
        <v>5606.0</v>
      </c>
      <c r="D390" s="3">
        <v>47200.0</v>
      </c>
      <c r="E390" s="5">
        <v>74.83</v>
      </c>
      <c r="F390" s="1" t="s">
        <v>37</v>
      </c>
      <c r="G390" s="2"/>
      <c r="H390" s="1" t="s">
        <v>442</v>
      </c>
      <c r="I390" s="1">
        <v>47200.0</v>
      </c>
      <c r="J390" s="1">
        <f t="shared" si="1"/>
        <v>4.72</v>
      </c>
      <c r="K390" s="1">
        <v>35.6</v>
      </c>
    </row>
    <row r="391" ht="14.25" customHeight="1">
      <c r="A391" s="1">
        <v>366.0</v>
      </c>
      <c r="B391" s="1" t="s">
        <v>443</v>
      </c>
      <c r="C391" s="3">
        <v>5606.0</v>
      </c>
      <c r="D391" s="3">
        <v>47200.0</v>
      </c>
      <c r="E391" s="5">
        <v>71.73</v>
      </c>
      <c r="F391" s="1" t="s">
        <v>37</v>
      </c>
      <c r="G391" s="2"/>
      <c r="H391" s="1" t="s">
        <v>443</v>
      </c>
      <c r="I391" s="1">
        <v>47200.0</v>
      </c>
      <c r="J391" s="1">
        <f t="shared" si="1"/>
        <v>4.72</v>
      </c>
      <c r="K391" s="1">
        <v>35.6</v>
      </c>
    </row>
    <row r="392" ht="14.25" customHeight="1">
      <c r="A392" s="1">
        <v>367.0</v>
      </c>
      <c r="B392" s="1" t="s">
        <v>444</v>
      </c>
      <c r="C392" s="3">
        <v>5606.0</v>
      </c>
      <c r="D392" s="3">
        <v>47200.0</v>
      </c>
      <c r="E392" s="5">
        <v>68.88</v>
      </c>
      <c r="F392" s="1" t="s">
        <v>37</v>
      </c>
      <c r="G392" s="2"/>
      <c r="H392" s="1" t="s">
        <v>444</v>
      </c>
      <c r="I392" s="1">
        <v>47200.0</v>
      </c>
      <c r="J392" s="1">
        <f t="shared" si="1"/>
        <v>4.72</v>
      </c>
      <c r="K392" s="1">
        <v>35.6</v>
      </c>
    </row>
    <row r="393" ht="14.25" customHeight="1">
      <c r="A393" s="1">
        <v>368.0</v>
      </c>
      <c r="B393" s="1" t="s">
        <v>445</v>
      </c>
      <c r="C393" s="3">
        <v>5604.0</v>
      </c>
      <c r="D393" s="3">
        <v>47200.0</v>
      </c>
      <c r="E393" s="5">
        <v>66.24</v>
      </c>
      <c r="F393" s="1" t="s">
        <v>37</v>
      </c>
      <c r="G393" s="2"/>
      <c r="H393" s="1" t="s">
        <v>445</v>
      </c>
      <c r="I393" s="1">
        <v>47200.0</v>
      </c>
      <c r="J393" s="1">
        <f t="shared" si="1"/>
        <v>4.72</v>
      </c>
      <c r="K393" s="1">
        <v>35.6</v>
      </c>
    </row>
    <row r="394" ht="14.25" customHeight="1">
      <c r="A394" s="1">
        <v>369.0</v>
      </c>
      <c r="B394" s="1" t="s">
        <v>446</v>
      </c>
      <c r="C394" s="3">
        <v>5606.0</v>
      </c>
      <c r="D394" s="3">
        <v>47200.0</v>
      </c>
      <c r="E394" s="5">
        <v>63.8</v>
      </c>
      <c r="F394" s="1" t="s">
        <v>37</v>
      </c>
      <c r="G394" s="2"/>
      <c r="H394" s="1" t="s">
        <v>446</v>
      </c>
      <c r="I394" s="1">
        <v>47200.0</v>
      </c>
      <c r="J394" s="1">
        <f t="shared" si="1"/>
        <v>4.72</v>
      </c>
      <c r="K394" s="1">
        <v>35.6</v>
      </c>
    </row>
    <row r="395" ht="14.25" customHeight="1">
      <c r="A395" s="1">
        <v>370.0</v>
      </c>
      <c r="B395" s="1" t="s">
        <v>447</v>
      </c>
      <c r="C395" s="3">
        <v>5606.0</v>
      </c>
      <c r="D395" s="3">
        <v>47200.0</v>
      </c>
      <c r="E395" s="5">
        <v>61.54</v>
      </c>
      <c r="F395" s="1" t="s">
        <v>37</v>
      </c>
      <c r="G395" s="2"/>
      <c r="H395" s="1" t="s">
        <v>447</v>
      </c>
      <c r="I395" s="1">
        <v>47200.0</v>
      </c>
      <c r="J395" s="1">
        <f t="shared" si="1"/>
        <v>4.72</v>
      </c>
      <c r="K395" s="1">
        <v>35.6</v>
      </c>
    </row>
    <row r="396" ht="14.25" customHeight="1">
      <c r="A396" s="1">
        <v>371.0</v>
      </c>
      <c r="B396" s="1" t="s">
        <v>448</v>
      </c>
      <c r="C396" s="3">
        <v>5605.0</v>
      </c>
      <c r="D396" s="3">
        <v>47200.0</v>
      </c>
      <c r="E396" s="5">
        <v>59.42</v>
      </c>
      <c r="F396" s="1" t="s">
        <v>37</v>
      </c>
      <c r="G396" s="2"/>
      <c r="H396" s="1" t="s">
        <v>448</v>
      </c>
      <c r="I396" s="1">
        <v>47200.0</v>
      </c>
      <c r="J396" s="1">
        <f t="shared" si="1"/>
        <v>4.72</v>
      </c>
      <c r="K396" s="1">
        <v>35.6</v>
      </c>
    </row>
    <row r="397" ht="14.25" customHeight="1">
      <c r="A397" s="1">
        <v>372.0</v>
      </c>
      <c r="B397" s="1" t="s">
        <v>449</v>
      </c>
      <c r="C397" s="3">
        <v>5606.0</v>
      </c>
      <c r="D397" s="3">
        <v>47200.0</v>
      </c>
      <c r="E397" s="5">
        <v>57.45</v>
      </c>
      <c r="F397" s="1" t="s">
        <v>37</v>
      </c>
      <c r="G397" s="2"/>
      <c r="H397" s="1" t="s">
        <v>449</v>
      </c>
      <c r="I397" s="1">
        <v>47200.0</v>
      </c>
      <c r="J397" s="1">
        <f t="shared" si="1"/>
        <v>4.72</v>
      </c>
      <c r="K397" s="1">
        <v>35.6</v>
      </c>
    </row>
    <row r="398" ht="14.25" customHeight="1">
      <c r="A398" s="1">
        <v>373.0</v>
      </c>
      <c r="B398" s="1" t="s">
        <v>450</v>
      </c>
      <c r="C398" s="3">
        <v>5606.0</v>
      </c>
      <c r="D398" s="3">
        <v>47200.0</v>
      </c>
      <c r="E398" s="5">
        <v>55.61</v>
      </c>
      <c r="F398" s="1" t="s">
        <v>37</v>
      </c>
      <c r="G398" s="2"/>
      <c r="H398" s="1" t="s">
        <v>450</v>
      </c>
      <c r="I398" s="1">
        <v>47200.0</v>
      </c>
      <c r="J398" s="1">
        <f t="shared" si="1"/>
        <v>4.72</v>
      </c>
      <c r="K398" s="1">
        <v>35.6</v>
      </c>
    </row>
    <row r="399" ht="14.25" customHeight="1">
      <c r="A399" s="1">
        <v>374.0</v>
      </c>
      <c r="B399" s="1" t="s">
        <v>451</v>
      </c>
      <c r="C399" s="3">
        <v>5607.0</v>
      </c>
      <c r="D399" s="3">
        <v>47200.0</v>
      </c>
      <c r="E399" s="5">
        <v>53.88</v>
      </c>
      <c r="F399" s="1" t="s">
        <v>37</v>
      </c>
      <c r="G399" s="2"/>
      <c r="H399" s="1" t="s">
        <v>451</v>
      </c>
      <c r="I399" s="1">
        <v>47200.0</v>
      </c>
      <c r="J399" s="1">
        <f t="shared" si="1"/>
        <v>4.72</v>
      </c>
      <c r="K399" s="1">
        <v>35.6</v>
      </c>
    </row>
    <row r="400" ht="14.25" customHeight="1">
      <c r="A400" s="1">
        <v>375.0</v>
      </c>
      <c r="B400" s="1" t="s">
        <v>452</v>
      </c>
      <c r="C400" s="3">
        <v>5605.0</v>
      </c>
      <c r="D400" s="3">
        <v>47200.0</v>
      </c>
      <c r="E400" s="5">
        <v>52.25</v>
      </c>
      <c r="F400" s="1" t="s">
        <v>37</v>
      </c>
      <c r="G400" s="2"/>
      <c r="H400" s="1" t="s">
        <v>452</v>
      </c>
      <c r="I400" s="1">
        <v>47200.0</v>
      </c>
      <c r="J400" s="1">
        <f t="shared" si="1"/>
        <v>4.72</v>
      </c>
      <c r="K400" s="1">
        <v>35.6</v>
      </c>
    </row>
    <row r="401" ht="14.25" customHeight="1">
      <c r="A401" s="1">
        <v>376.0</v>
      </c>
      <c r="B401" s="1" t="s">
        <v>453</v>
      </c>
      <c r="C401" s="3">
        <v>5604.0</v>
      </c>
      <c r="D401" s="3">
        <v>47200.0</v>
      </c>
      <c r="E401" s="5">
        <v>50.72</v>
      </c>
      <c r="F401" s="1" t="s">
        <v>37</v>
      </c>
      <c r="G401" s="2"/>
      <c r="H401" s="1" t="s">
        <v>453</v>
      </c>
      <c r="I401" s="1">
        <v>47200.0</v>
      </c>
      <c r="J401" s="1">
        <f t="shared" si="1"/>
        <v>4.72</v>
      </c>
      <c r="K401" s="1">
        <v>35.6</v>
      </c>
    </row>
    <row r="402" ht="14.25" customHeight="1">
      <c r="A402" s="1">
        <v>377.0</v>
      </c>
      <c r="B402" s="1" t="s">
        <v>454</v>
      </c>
      <c r="C402" s="3">
        <v>5606.0</v>
      </c>
      <c r="D402" s="3">
        <v>47200.0</v>
      </c>
      <c r="E402" s="5">
        <v>49.28</v>
      </c>
      <c r="F402" s="1" t="s">
        <v>37</v>
      </c>
      <c r="G402" s="2"/>
      <c r="H402" s="1" t="s">
        <v>454</v>
      </c>
      <c r="I402" s="1">
        <v>47200.0</v>
      </c>
      <c r="J402" s="1">
        <f t="shared" si="1"/>
        <v>4.72</v>
      </c>
      <c r="K402" s="1">
        <v>35.6</v>
      </c>
    </row>
    <row r="403" ht="14.25" customHeight="1">
      <c r="A403" s="1">
        <v>378.0</v>
      </c>
      <c r="B403" s="1" t="s">
        <v>455</v>
      </c>
      <c r="C403" s="3">
        <v>5604.0</v>
      </c>
      <c r="D403" s="3">
        <v>47200.0</v>
      </c>
      <c r="E403" s="5">
        <v>47.91</v>
      </c>
      <c r="F403" s="1" t="s">
        <v>37</v>
      </c>
      <c r="G403" s="2"/>
      <c r="H403" s="1" t="s">
        <v>455</v>
      </c>
      <c r="I403" s="1">
        <v>47200.0</v>
      </c>
      <c r="J403" s="1">
        <f t="shared" si="1"/>
        <v>4.72</v>
      </c>
      <c r="K403" s="1">
        <v>35.6</v>
      </c>
    </row>
    <row r="404" ht="14.25" customHeight="1">
      <c r="A404" s="1">
        <v>379.0</v>
      </c>
      <c r="B404" s="1" t="s">
        <v>456</v>
      </c>
      <c r="C404" s="3">
        <v>5605.0</v>
      </c>
      <c r="D404" s="3">
        <v>47200.0</v>
      </c>
      <c r="E404" s="5">
        <v>46.62</v>
      </c>
      <c r="F404" s="1" t="s">
        <v>37</v>
      </c>
      <c r="G404" s="2"/>
      <c r="H404" s="1" t="s">
        <v>456</v>
      </c>
      <c r="I404" s="1">
        <v>47200.0</v>
      </c>
      <c r="J404" s="1">
        <f t="shared" si="1"/>
        <v>4.72</v>
      </c>
      <c r="K404" s="1">
        <v>35.6</v>
      </c>
    </row>
    <row r="405" ht="14.25" customHeight="1">
      <c r="A405" s="1">
        <v>380.0</v>
      </c>
      <c r="B405" s="1" t="s">
        <v>457</v>
      </c>
      <c r="C405" s="3">
        <v>5605.0</v>
      </c>
      <c r="D405" s="3">
        <v>47200.0</v>
      </c>
      <c r="E405" s="5">
        <v>45.4</v>
      </c>
      <c r="F405" s="1" t="s">
        <v>37</v>
      </c>
      <c r="G405" s="2"/>
      <c r="H405" s="1" t="s">
        <v>457</v>
      </c>
      <c r="I405" s="1">
        <v>47200.0</v>
      </c>
      <c r="J405" s="1">
        <f t="shared" si="1"/>
        <v>4.72</v>
      </c>
      <c r="K405" s="1">
        <v>35.6</v>
      </c>
    </row>
    <row r="406" ht="14.25" customHeight="1">
      <c r="A406" s="1">
        <v>381.0</v>
      </c>
      <c r="B406" s="1" t="s">
        <v>458</v>
      </c>
      <c r="C406" s="3">
        <v>5605.0</v>
      </c>
      <c r="D406" s="3">
        <v>47200.0</v>
      </c>
      <c r="E406" s="5">
        <v>44.24</v>
      </c>
      <c r="F406" s="1" t="s">
        <v>37</v>
      </c>
      <c r="G406" s="2"/>
      <c r="H406" s="1" t="s">
        <v>458</v>
      </c>
      <c r="I406" s="1">
        <v>47200.0</v>
      </c>
      <c r="J406" s="1">
        <f t="shared" si="1"/>
        <v>4.72</v>
      </c>
      <c r="K406" s="1">
        <v>35.6</v>
      </c>
    </row>
    <row r="407" ht="14.25" customHeight="1">
      <c r="A407" s="1">
        <v>382.0</v>
      </c>
      <c r="B407" s="1" t="s">
        <v>459</v>
      </c>
      <c r="C407" s="3">
        <v>5605.0</v>
      </c>
      <c r="D407" s="3">
        <v>47200.0</v>
      </c>
      <c r="E407" s="5">
        <v>43.14</v>
      </c>
      <c r="F407" s="1" t="s">
        <v>37</v>
      </c>
      <c r="G407" s="2"/>
      <c r="H407" s="1" t="s">
        <v>459</v>
      </c>
      <c r="I407" s="1">
        <v>47200.0</v>
      </c>
      <c r="J407" s="1">
        <f t="shared" si="1"/>
        <v>4.72</v>
      </c>
      <c r="K407" s="1">
        <v>35.6</v>
      </c>
    </row>
    <row r="408" ht="14.25" customHeight="1">
      <c r="A408" s="1">
        <v>383.0</v>
      </c>
      <c r="B408" s="1" t="s">
        <v>460</v>
      </c>
      <c r="C408" s="3">
        <v>5605.0</v>
      </c>
      <c r="D408" s="3">
        <v>47200.0</v>
      </c>
      <c r="E408" s="5">
        <v>42.09</v>
      </c>
      <c r="F408" s="1" t="s">
        <v>37</v>
      </c>
      <c r="G408" s="2"/>
      <c r="H408" s="1" t="s">
        <v>460</v>
      </c>
      <c r="I408" s="1">
        <v>47200.0</v>
      </c>
      <c r="J408" s="1">
        <f t="shared" si="1"/>
        <v>4.72</v>
      </c>
      <c r="K408" s="1">
        <v>35.6</v>
      </c>
    </row>
    <row r="409" ht="14.25" customHeight="1">
      <c r="A409" s="1">
        <v>384.0</v>
      </c>
      <c r="B409" s="1" t="s">
        <v>461</v>
      </c>
      <c r="C409" s="3">
        <v>5605.0</v>
      </c>
      <c r="D409" s="3">
        <v>47200.0</v>
      </c>
      <c r="E409" s="5">
        <v>41.09</v>
      </c>
      <c r="F409" s="1" t="s">
        <v>37</v>
      </c>
      <c r="G409" s="2"/>
      <c r="H409" s="1" t="s">
        <v>461</v>
      </c>
      <c r="I409" s="1">
        <v>47200.0</v>
      </c>
      <c r="J409" s="1">
        <f t="shared" si="1"/>
        <v>4.72</v>
      </c>
      <c r="K409" s="1">
        <v>35.6</v>
      </c>
    </row>
    <row r="410" ht="14.25" customHeight="1">
      <c r="A410" s="1">
        <v>385.0</v>
      </c>
      <c r="B410" s="1" t="s">
        <v>462</v>
      </c>
      <c r="C410" s="3">
        <v>5606.0</v>
      </c>
      <c r="D410" s="3">
        <v>47200.0</v>
      </c>
      <c r="E410" s="5">
        <v>40.14</v>
      </c>
      <c r="F410" s="1" t="s">
        <v>37</v>
      </c>
      <c r="G410" s="2"/>
      <c r="H410" s="1" t="s">
        <v>462</v>
      </c>
      <c r="I410" s="1">
        <v>47200.0</v>
      </c>
      <c r="J410" s="1">
        <f t="shared" si="1"/>
        <v>4.72</v>
      </c>
      <c r="K410" s="1">
        <v>35.6</v>
      </c>
    </row>
    <row r="411" ht="14.25" customHeight="1">
      <c r="A411" s="1">
        <v>386.0</v>
      </c>
      <c r="B411" s="1" t="s">
        <v>463</v>
      </c>
      <c r="C411" s="3">
        <v>5606.0</v>
      </c>
      <c r="D411" s="3">
        <v>47200.0</v>
      </c>
      <c r="E411" s="5">
        <v>39.23</v>
      </c>
      <c r="F411" s="1" t="s">
        <v>37</v>
      </c>
      <c r="G411" s="2"/>
      <c r="H411" s="1" t="s">
        <v>463</v>
      </c>
      <c r="I411" s="1">
        <v>47200.0</v>
      </c>
      <c r="J411" s="1">
        <f t="shared" si="1"/>
        <v>4.72</v>
      </c>
      <c r="K411" s="1">
        <v>35.6</v>
      </c>
    </row>
    <row r="412" ht="14.25" customHeight="1">
      <c r="A412" s="1">
        <v>387.0</v>
      </c>
      <c r="B412" s="1" t="s">
        <v>464</v>
      </c>
      <c r="C412" s="3">
        <v>5606.0</v>
      </c>
      <c r="D412" s="3">
        <v>47200.0</v>
      </c>
      <c r="E412" s="5">
        <v>38.36</v>
      </c>
      <c r="F412" s="1" t="s">
        <v>37</v>
      </c>
      <c r="G412" s="2"/>
      <c r="H412" s="1" t="s">
        <v>464</v>
      </c>
      <c r="I412" s="1">
        <v>47200.0</v>
      </c>
      <c r="J412" s="1">
        <f t="shared" si="1"/>
        <v>4.72</v>
      </c>
      <c r="K412" s="1">
        <v>35.6</v>
      </c>
    </row>
    <row r="413" ht="14.25" customHeight="1">
      <c r="A413" s="1">
        <v>388.0</v>
      </c>
      <c r="B413" s="1" t="s">
        <v>465</v>
      </c>
      <c r="C413" s="3">
        <v>5605.0</v>
      </c>
      <c r="D413" s="3">
        <v>47200.0</v>
      </c>
      <c r="E413" s="5">
        <v>37.53</v>
      </c>
      <c r="F413" s="1" t="s">
        <v>37</v>
      </c>
      <c r="G413" s="2"/>
      <c r="H413" s="1" t="s">
        <v>465</v>
      </c>
      <c r="I413" s="1">
        <v>47200.0</v>
      </c>
      <c r="J413" s="1">
        <f t="shared" si="1"/>
        <v>4.72</v>
      </c>
      <c r="K413" s="1">
        <v>35.6</v>
      </c>
    </row>
    <row r="414" ht="14.25" customHeight="1">
      <c r="A414" s="1">
        <v>389.0</v>
      </c>
      <c r="B414" s="1" t="s">
        <v>466</v>
      </c>
      <c r="C414" s="3">
        <v>5605.0</v>
      </c>
      <c r="D414" s="3">
        <v>47200.0</v>
      </c>
      <c r="E414" s="5">
        <v>36.73</v>
      </c>
      <c r="F414" s="1" t="s">
        <v>37</v>
      </c>
      <c r="G414" s="2"/>
      <c r="H414" s="1" t="s">
        <v>466</v>
      </c>
      <c r="I414" s="1">
        <v>47200.0</v>
      </c>
      <c r="J414" s="1">
        <f t="shared" si="1"/>
        <v>4.72</v>
      </c>
      <c r="K414" s="1">
        <v>35.6</v>
      </c>
    </row>
    <row r="415" ht="14.25" customHeight="1">
      <c r="A415" s="1">
        <v>390.0</v>
      </c>
      <c r="B415" s="1" t="s">
        <v>467</v>
      </c>
      <c r="C415" s="3">
        <v>5605.0</v>
      </c>
      <c r="D415" s="3">
        <v>47200.0</v>
      </c>
      <c r="E415" s="5">
        <v>35.97</v>
      </c>
      <c r="F415" s="1" t="s">
        <v>37</v>
      </c>
      <c r="G415" s="2"/>
      <c r="H415" s="1" t="s">
        <v>467</v>
      </c>
      <c r="I415" s="1">
        <v>47200.0</v>
      </c>
      <c r="J415" s="1">
        <f t="shared" si="1"/>
        <v>4.72</v>
      </c>
      <c r="K415" s="1">
        <v>35.6</v>
      </c>
    </row>
    <row r="416" ht="14.25" customHeight="1">
      <c r="A416" s="1">
        <v>391.0</v>
      </c>
      <c r="B416" s="1" t="s">
        <v>468</v>
      </c>
      <c r="C416" s="3">
        <v>5605.0</v>
      </c>
      <c r="D416" s="3">
        <v>47200.0</v>
      </c>
      <c r="E416" s="5">
        <v>35.24</v>
      </c>
      <c r="F416" s="1" t="s">
        <v>37</v>
      </c>
      <c r="G416" s="2"/>
      <c r="H416" s="1" t="s">
        <v>468</v>
      </c>
      <c r="I416" s="1">
        <v>47200.0</v>
      </c>
      <c r="J416" s="1">
        <f t="shared" si="1"/>
        <v>4.72</v>
      </c>
      <c r="K416" s="1">
        <v>35.6</v>
      </c>
    </row>
    <row r="417" ht="14.25" customHeight="1">
      <c r="A417" s="1">
        <v>392.0</v>
      </c>
      <c r="B417" s="1" t="s">
        <v>469</v>
      </c>
      <c r="C417" s="3">
        <v>5606.0</v>
      </c>
      <c r="D417" s="3">
        <v>47200.0</v>
      </c>
      <c r="E417" s="5">
        <v>34.54</v>
      </c>
      <c r="F417" s="1" t="s">
        <v>40</v>
      </c>
      <c r="G417" s="2"/>
      <c r="H417" s="1" t="s">
        <v>469</v>
      </c>
      <c r="I417" s="1">
        <v>47200.0</v>
      </c>
      <c r="J417" s="1">
        <f t="shared" si="1"/>
        <v>4.72</v>
      </c>
      <c r="K417" s="1">
        <v>35.7</v>
      </c>
    </row>
    <row r="418" ht="14.25" customHeight="1">
      <c r="A418" s="1">
        <v>393.0</v>
      </c>
      <c r="B418" s="1" t="s">
        <v>470</v>
      </c>
      <c r="C418" s="3">
        <v>5606.0</v>
      </c>
      <c r="D418" s="3">
        <v>47200.0</v>
      </c>
      <c r="E418" s="5">
        <v>33.86</v>
      </c>
      <c r="F418" s="1" t="s">
        <v>40</v>
      </c>
      <c r="G418" s="2"/>
      <c r="H418" s="1" t="s">
        <v>470</v>
      </c>
      <c r="I418" s="1">
        <v>47200.0</v>
      </c>
      <c r="J418" s="1">
        <f t="shared" si="1"/>
        <v>4.72</v>
      </c>
      <c r="K418" s="1">
        <v>35.7</v>
      </c>
    </row>
    <row r="419" ht="14.25" customHeight="1">
      <c r="A419" s="1">
        <v>394.0</v>
      </c>
      <c r="B419" s="1" t="s">
        <v>471</v>
      </c>
      <c r="C419" s="3">
        <v>5605.0</v>
      </c>
      <c r="D419" s="3">
        <v>47200.0</v>
      </c>
      <c r="E419" s="5">
        <v>33.21</v>
      </c>
      <c r="F419" s="1" t="s">
        <v>37</v>
      </c>
      <c r="G419" s="2"/>
      <c r="H419" s="1" t="s">
        <v>471</v>
      </c>
      <c r="I419" s="1">
        <v>47200.0</v>
      </c>
      <c r="J419" s="1">
        <f t="shared" si="1"/>
        <v>4.72</v>
      </c>
      <c r="K419" s="1">
        <v>35.6</v>
      </c>
    </row>
    <row r="420" ht="14.25" customHeight="1">
      <c r="A420" s="1">
        <v>395.0</v>
      </c>
      <c r="B420" s="1" t="s">
        <v>472</v>
      </c>
      <c r="C420" s="3">
        <v>5606.0</v>
      </c>
      <c r="D420" s="3">
        <v>47200.0</v>
      </c>
      <c r="E420" s="5">
        <v>32.59</v>
      </c>
      <c r="F420" s="1" t="s">
        <v>37</v>
      </c>
      <c r="G420" s="2"/>
      <c r="H420" s="1" t="s">
        <v>472</v>
      </c>
      <c r="I420" s="1">
        <v>47200.0</v>
      </c>
      <c r="J420" s="1">
        <f t="shared" si="1"/>
        <v>4.72</v>
      </c>
      <c r="K420" s="1">
        <v>35.6</v>
      </c>
    </row>
    <row r="421" ht="14.25" customHeight="1">
      <c r="A421" s="1">
        <v>396.0</v>
      </c>
      <c r="B421" s="1" t="s">
        <v>473</v>
      </c>
      <c r="C421" s="3">
        <v>5606.0</v>
      </c>
      <c r="D421" s="3">
        <v>47200.0</v>
      </c>
      <c r="E421" s="5">
        <v>31.98</v>
      </c>
      <c r="F421" s="1" t="s">
        <v>37</v>
      </c>
      <c r="G421" s="2"/>
      <c r="H421" s="1" t="s">
        <v>473</v>
      </c>
      <c r="I421" s="1">
        <v>47200.0</v>
      </c>
      <c r="J421" s="1">
        <f t="shared" si="1"/>
        <v>4.72</v>
      </c>
      <c r="K421" s="1">
        <v>35.6</v>
      </c>
    </row>
    <row r="422" ht="14.25" customHeight="1">
      <c r="A422" s="1">
        <v>397.0</v>
      </c>
      <c r="B422" s="1" t="s">
        <v>474</v>
      </c>
      <c r="C422" s="3">
        <v>5606.0</v>
      </c>
      <c r="D422" s="3">
        <v>47200.0</v>
      </c>
      <c r="E422" s="5">
        <v>31.4</v>
      </c>
      <c r="F422" s="1" t="s">
        <v>37</v>
      </c>
      <c r="G422" s="2"/>
      <c r="H422" s="1" t="s">
        <v>474</v>
      </c>
      <c r="I422" s="1">
        <v>47200.0</v>
      </c>
      <c r="J422" s="1">
        <f t="shared" si="1"/>
        <v>4.72</v>
      </c>
      <c r="K422" s="1">
        <v>35.6</v>
      </c>
    </row>
    <row r="423" ht="14.25" customHeight="1">
      <c r="A423" s="1">
        <v>398.0</v>
      </c>
      <c r="B423" s="1" t="s">
        <v>475</v>
      </c>
      <c r="C423" s="3">
        <v>5605.0</v>
      </c>
      <c r="D423" s="3">
        <v>47200.0</v>
      </c>
      <c r="E423" s="5">
        <v>30.85</v>
      </c>
      <c r="F423" s="1" t="s">
        <v>40</v>
      </c>
      <c r="G423" s="2"/>
      <c r="H423" s="1" t="s">
        <v>475</v>
      </c>
      <c r="I423" s="1">
        <v>47200.0</v>
      </c>
      <c r="J423" s="1">
        <f t="shared" si="1"/>
        <v>4.72</v>
      </c>
      <c r="K423" s="1">
        <v>35.7</v>
      </c>
    </row>
    <row r="424" ht="14.25" customHeight="1">
      <c r="A424" s="1">
        <v>399.0</v>
      </c>
      <c r="B424" s="1" t="s">
        <v>476</v>
      </c>
      <c r="C424" s="3">
        <v>5607.0</v>
      </c>
      <c r="D424" s="3">
        <v>47200.0</v>
      </c>
      <c r="E424" s="5">
        <v>30.31</v>
      </c>
      <c r="F424" s="1" t="s">
        <v>40</v>
      </c>
      <c r="G424" s="2"/>
      <c r="H424" s="1" t="s">
        <v>476</v>
      </c>
      <c r="I424" s="1">
        <v>47200.0</v>
      </c>
      <c r="J424" s="1">
        <f t="shared" si="1"/>
        <v>4.72</v>
      </c>
      <c r="K424" s="1">
        <v>35.7</v>
      </c>
    </row>
    <row r="425" ht="14.25" customHeight="1">
      <c r="A425" s="1">
        <v>400.0</v>
      </c>
      <c r="B425" s="1" t="s">
        <v>477</v>
      </c>
      <c r="C425" s="3">
        <v>5606.0</v>
      </c>
      <c r="D425" s="3">
        <v>47200.0</v>
      </c>
      <c r="E425" s="5">
        <v>29.78</v>
      </c>
      <c r="F425" s="1" t="s">
        <v>40</v>
      </c>
      <c r="G425" s="2"/>
      <c r="H425" s="1" t="s">
        <v>477</v>
      </c>
      <c r="I425" s="1">
        <v>47200.0</v>
      </c>
      <c r="J425" s="1">
        <f t="shared" si="1"/>
        <v>4.72</v>
      </c>
      <c r="K425" s="1">
        <v>35.7</v>
      </c>
    </row>
    <row r="426" ht="14.25" customHeight="1">
      <c r="A426" s="1">
        <v>401.0</v>
      </c>
      <c r="B426" s="1" t="s">
        <v>478</v>
      </c>
      <c r="C426" s="3">
        <v>5606.0</v>
      </c>
      <c r="D426" s="3">
        <v>47200.0</v>
      </c>
      <c r="E426" s="5">
        <v>29.28</v>
      </c>
      <c r="F426" s="1" t="s">
        <v>40</v>
      </c>
      <c r="G426" s="2"/>
      <c r="H426" s="1" t="s">
        <v>478</v>
      </c>
      <c r="I426" s="1">
        <v>47200.0</v>
      </c>
      <c r="J426" s="1">
        <f t="shared" si="1"/>
        <v>4.72</v>
      </c>
      <c r="K426" s="1">
        <v>35.7</v>
      </c>
    </row>
    <row r="427" ht="14.25" customHeight="1">
      <c r="A427" s="1">
        <v>402.0</v>
      </c>
      <c r="B427" s="1" t="s">
        <v>479</v>
      </c>
      <c r="C427" s="3">
        <v>5606.0</v>
      </c>
      <c r="D427" s="3">
        <v>47200.0</v>
      </c>
      <c r="E427" s="5">
        <v>28.79</v>
      </c>
      <c r="F427" s="1" t="s">
        <v>40</v>
      </c>
      <c r="G427" s="2"/>
      <c r="H427" s="1" t="s">
        <v>479</v>
      </c>
      <c r="I427" s="1">
        <v>47200.0</v>
      </c>
      <c r="J427" s="1">
        <f t="shared" si="1"/>
        <v>4.72</v>
      </c>
      <c r="K427" s="1">
        <v>35.7</v>
      </c>
    </row>
    <row r="428" ht="14.25" customHeight="1">
      <c r="A428" s="1">
        <v>403.0</v>
      </c>
      <c r="B428" s="1" t="s">
        <v>480</v>
      </c>
      <c r="C428" s="3">
        <v>5607.0</v>
      </c>
      <c r="D428" s="3">
        <v>47200.0</v>
      </c>
      <c r="E428" s="5">
        <v>28.32</v>
      </c>
      <c r="F428" s="1" t="s">
        <v>40</v>
      </c>
      <c r="G428" s="2"/>
      <c r="H428" s="1" t="s">
        <v>480</v>
      </c>
      <c r="I428" s="1">
        <v>47200.0</v>
      </c>
      <c r="J428" s="1">
        <f t="shared" si="1"/>
        <v>4.72</v>
      </c>
      <c r="K428" s="1">
        <v>35.7</v>
      </c>
    </row>
    <row r="429" ht="14.25" customHeight="1">
      <c r="A429" s="1">
        <v>404.0</v>
      </c>
      <c r="B429" s="1" t="s">
        <v>481</v>
      </c>
      <c r="C429" s="3">
        <v>5606.0</v>
      </c>
      <c r="D429" s="3">
        <v>47200.0</v>
      </c>
      <c r="E429" s="5">
        <v>27.87</v>
      </c>
      <c r="F429" s="1" t="s">
        <v>37</v>
      </c>
      <c r="G429" s="2"/>
      <c r="H429" s="1" t="s">
        <v>481</v>
      </c>
      <c r="I429" s="1">
        <v>47200.0</v>
      </c>
      <c r="J429" s="1">
        <f t="shared" si="1"/>
        <v>4.72</v>
      </c>
      <c r="K429" s="1">
        <v>35.6</v>
      </c>
    </row>
    <row r="430" ht="14.25" customHeight="1">
      <c r="A430" s="1">
        <v>405.0</v>
      </c>
      <c r="B430" s="1" t="s">
        <v>482</v>
      </c>
      <c r="C430" s="3">
        <v>5608.0</v>
      </c>
      <c r="D430" s="3">
        <v>47200.0</v>
      </c>
      <c r="E430" s="5">
        <v>27.43</v>
      </c>
      <c r="F430" s="1" t="s">
        <v>37</v>
      </c>
      <c r="G430" s="2"/>
      <c r="H430" s="1" t="s">
        <v>482</v>
      </c>
      <c r="I430" s="1">
        <v>47200.0</v>
      </c>
      <c r="J430" s="1">
        <f t="shared" si="1"/>
        <v>4.72</v>
      </c>
      <c r="K430" s="1">
        <v>35.6</v>
      </c>
    </row>
    <row r="431" ht="14.25" customHeight="1">
      <c r="A431" s="1">
        <v>406.0</v>
      </c>
      <c r="B431" s="1" t="s">
        <v>483</v>
      </c>
      <c r="C431" s="3">
        <v>5607.0</v>
      </c>
      <c r="D431" s="3">
        <v>47200.0</v>
      </c>
      <c r="E431" s="5">
        <v>27.0</v>
      </c>
      <c r="F431" s="1" t="s">
        <v>37</v>
      </c>
      <c r="G431" s="2"/>
      <c r="H431" s="1" t="s">
        <v>483</v>
      </c>
      <c r="I431" s="1">
        <v>47200.0</v>
      </c>
      <c r="J431" s="1">
        <f t="shared" si="1"/>
        <v>4.72</v>
      </c>
      <c r="K431" s="1">
        <v>35.6</v>
      </c>
    </row>
    <row r="432" ht="14.25" customHeight="1">
      <c r="A432" s="1">
        <v>407.0</v>
      </c>
      <c r="B432" s="1" t="s">
        <v>484</v>
      </c>
      <c r="C432" s="3">
        <v>5607.0</v>
      </c>
      <c r="D432" s="3">
        <v>47200.0</v>
      </c>
      <c r="E432" s="5">
        <v>26.58</v>
      </c>
      <c r="F432" s="1" t="s">
        <v>37</v>
      </c>
      <c r="G432" s="2"/>
      <c r="H432" s="1" t="s">
        <v>484</v>
      </c>
      <c r="I432" s="1">
        <v>47200.0</v>
      </c>
      <c r="J432" s="1">
        <f t="shared" si="1"/>
        <v>4.72</v>
      </c>
      <c r="K432" s="1">
        <v>35.6</v>
      </c>
    </row>
    <row r="433" ht="14.25" customHeight="1">
      <c r="A433" s="1">
        <v>408.0</v>
      </c>
      <c r="B433" s="1" t="s">
        <v>485</v>
      </c>
      <c r="C433" s="3">
        <v>5607.0</v>
      </c>
      <c r="D433" s="3">
        <v>47200.0</v>
      </c>
      <c r="E433" s="5">
        <v>26.18</v>
      </c>
      <c r="F433" s="1" t="s">
        <v>37</v>
      </c>
      <c r="G433" s="2"/>
      <c r="H433" s="1" t="s">
        <v>485</v>
      </c>
      <c r="I433" s="1">
        <v>47200.0</v>
      </c>
      <c r="J433" s="1">
        <f t="shared" si="1"/>
        <v>4.72</v>
      </c>
      <c r="K433" s="1">
        <v>35.6</v>
      </c>
    </row>
    <row r="434" ht="14.25" customHeight="1">
      <c r="A434" s="1">
        <v>409.0</v>
      </c>
      <c r="B434" s="1" t="s">
        <v>486</v>
      </c>
      <c r="C434" s="3">
        <v>5608.0</v>
      </c>
      <c r="D434" s="3">
        <v>47200.0</v>
      </c>
      <c r="E434" s="5">
        <v>25.79</v>
      </c>
      <c r="F434" s="1" t="s">
        <v>37</v>
      </c>
      <c r="G434" s="2"/>
      <c r="H434" s="1" t="s">
        <v>486</v>
      </c>
      <c r="I434" s="1">
        <v>47200.0</v>
      </c>
      <c r="J434" s="1">
        <f t="shared" si="1"/>
        <v>4.72</v>
      </c>
      <c r="K434" s="1">
        <v>35.6</v>
      </c>
    </row>
    <row r="435" ht="14.25" customHeight="1">
      <c r="A435" s="1">
        <v>410.0</v>
      </c>
      <c r="B435" s="1" t="s">
        <v>487</v>
      </c>
      <c r="C435" s="3">
        <v>5608.0</v>
      </c>
      <c r="D435" s="3">
        <v>47200.0</v>
      </c>
      <c r="E435" s="5">
        <v>25.41</v>
      </c>
      <c r="F435" s="1" t="s">
        <v>40</v>
      </c>
      <c r="G435" s="2"/>
      <c r="H435" s="1" t="s">
        <v>487</v>
      </c>
      <c r="I435" s="1">
        <v>47200.0</v>
      </c>
      <c r="J435" s="1">
        <f t="shared" si="1"/>
        <v>4.72</v>
      </c>
      <c r="K435" s="1">
        <v>35.7</v>
      </c>
    </row>
    <row r="436" ht="14.25" customHeight="1">
      <c r="A436" s="1">
        <v>411.0</v>
      </c>
      <c r="B436" s="1" t="s">
        <v>488</v>
      </c>
      <c r="C436" s="3">
        <v>5607.0</v>
      </c>
      <c r="D436" s="3">
        <v>47200.0</v>
      </c>
      <c r="E436" s="5">
        <v>25.05</v>
      </c>
      <c r="F436" s="1" t="s">
        <v>40</v>
      </c>
      <c r="G436" s="2"/>
      <c r="H436" s="1" t="s">
        <v>488</v>
      </c>
      <c r="I436" s="1">
        <v>47200.0</v>
      </c>
      <c r="J436" s="1">
        <f t="shared" si="1"/>
        <v>4.72</v>
      </c>
      <c r="K436" s="1">
        <v>35.7</v>
      </c>
    </row>
    <row r="437" ht="14.25" customHeight="1">
      <c r="A437" s="1">
        <v>412.0</v>
      </c>
      <c r="B437" s="1" t="s">
        <v>489</v>
      </c>
      <c r="C437" s="3">
        <v>5608.0</v>
      </c>
      <c r="D437" s="3">
        <v>47200.0</v>
      </c>
      <c r="E437" s="5">
        <v>24.69</v>
      </c>
      <c r="F437" s="1" t="s">
        <v>40</v>
      </c>
      <c r="G437" s="2"/>
      <c r="H437" s="1" t="s">
        <v>489</v>
      </c>
      <c r="I437" s="1">
        <v>47200.0</v>
      </c>
      <c r="J437" s="1">
        <f t="shared" si="1"/>
        <v>4.72</v>
      </c>
      <c r="K437" s="1">
        <v>35.7</v>
      </c>
    </row>
    <row r="438" ht="14.25" customHeight="1">
      <c r="A438" s="1">
        <v>413.0</v>
      </c>
      <c r="B438" s="1" t="s">
        <v>490</v>
      </c>
      <c r="C438" s="3">
        <v>5607.0</v>
      </c>
      <c r="D438" s="3">
        <v>47200.0</v>
      </c>
      <c r="E438" s="5">
        <v>24.34</v>
      </c>
      <c r="F438" s="1" t="s">
        <v>40</v>
      </c>
      <c r="G438" s="2"/>
      <c r="H438" s="1" t="s">
        <v>490</v>
      </c>
      <c r="I438" s="1">
        <v>47200.0</v>
      </c>
      <c r="J438" s="1">
        <f t="shared" si="1"/>
        <v>4.72</v>
      </c>
      <c r="K438" s="1">
        <v>35.7</v>
      </c>
    </row>
    <row r="439" ht="14.25" customHeight="1">
      <c r="A439" s="1">
        <v>414.0</v>
      </c>
      <c r="B439" s="1" t="s">
        <v>491</v>
      </c>
      <c r="C439" s="3">
        <v>5609.0</v>
      </c>
      <c r="D439" s="3">
        <v>47200.0</v>
      </c>
      <c r="E439" s="5">
        <v>24.0</v>
      </c>
      <c r="F439" s="1" t="s">
        <v>40</v>
      </c>
      <c r="G439" s="2"/>
      <c r="H439" s="1" t="s">
        <v>491</v>
      </c>
      <c r="I439" s="1">
        <v>47200.0</v>
      </c>
      <c r="J439" s="1">
        <f t="shared" si="1"/>
        <v>4.72</v>
      </c>
      <c r="K439" s="1">
        <v>35.7</v>
      </c>
    </row>
    <row r="440" ht="14.25" customHeight="1">
      <c r="A440" s="1">
        <v>415.0</v>
      </c>
      <c r="B440" s="1" t="s">
        <v>492</v>
      </c>
      <c r="C440" s="3">
        <v>5608.0</v>
      </c>
      <c r="D440" s="3">
        <v>47200.0</v>
      </c>
      <c r="E440" s="5">
        <v>23.68</v>
      </c>
      <c r="F440" s="1" t="s">
        <v>40</v>
      </c>
      <c r="G440" s="2"/>
      <c r="H440" s="1" t="s">
        <v>492</v>
      </c>
      <c r="I440" s="1">
        <v>47200.0</v>
      </c>
      <c r="J440" s="1">
        <f t="shared" si="1"/>
        <v>4.72</v>
      </c>
      <c r="K440" s="1">
        <v>35.7</v>
      </c>
    </row>
    <row r="441" ht="14.25" customHeight="1">
      <c r="A441" s="1">
        <v>416.0</v>
      </c>
      <c r="B441" s="1" t="s">
        <v>493</v>
      </c>
      <c r="C441" s="3">
        <v>5608.0</v>
      </c>
      <c r="D441" s="3">
        <v>47200.0</v>
      </c>
      <c r="E441" s="5">
        <v>23.36</v>
      </c>
      <c r="F441" s="1" t="s">
        <v>40</v>
      </c>
      <c r="G441" s="2"/>
      <c r="H441" s="1" t="s">
        <v>493</v>
      </c>
      <c r="I441" s="1">
        <v>47200.0</v>
      </c>
      <c r="J441" s="1">
        <f t="shared" si="1"/>
        <v>4.72</v>
      </c>
      <c r="K441" s="1">
        <v>35.7</v>
      </c>
    </row>
    <row r="442" ht="14.25" customHeight="1">
      <c r="A442" s="1">
        <v>417.0</v>
      </c>
      <c r="B442" s="1" t="s">
        <v>494</v>
      </c>
      <c r="C442" s="3">
        <v>5608.0</v>
      </c>
      <c r="D442" s="3">
        <v>47200.0</v>
      </c>
      <c r="E442" s="5">
        <v>23.05</v>
      </c>
      <c r="F442" s="1" t="s">
        <v>40</v>
      </c>
      <c r="G442" s="2"/>
      <c r="H442" s="1" t="s">
        <v>494</v>
      </c>
      <c r="I442" s="1">
        <v>47200.0</v>
      </c>
      <c r="J442" s="1">
        <f t="shared" si="1"/>
        <v>4.72</v>
      </c>
      <c r="K442" s="1">
        <v>35.7</v>
      </c>
    </row>
    <row r="443" ht="14.25" customHeight="1">
      <c r="A443" s="1">
        <v>418.0</v>
      </c>
      <c r="B443" s="1" t="s">
        <v>495</v>
      </c>
      <c r="C443" s="3">
        <v>5608.0</v>
      </c>
      <c r="D443" s="3">
        <v>47200.0</v>
      </c>
      <c r="E443" s="5">
        <v>22.74</v>
      </c>
      <c r="F443" s="1" t="s">
        <v>40</v>
      </c>
      <c r="G443" s="2"/>
      <c r="H443" s="1" t="s">
        <v>495</v>
      </c>
      <c r="I443" s="1">
        <v>47200.0</v>
      </c>
      <c r="J443" s="1">
        <f t="shared" si="1"/>
        <v>4.72</v>
      </c>
      <c r="K443" s="1">
        <v>35.7</v>
      </c>
    </row>
    <row r="444" ht="14.25" customHeight="1">
      <c r="A444" s="1">
        <v>419.0</v>
      </c>
      <c r="B444" s="1" t="s">
        <v>496</v>
      </c>
      <c r="C444" s="3">
        <v>5609.0</v>
      </c>
      <c r="D444" s="3">
        <v>47200.0</v>
      </c>
      <c r="E444" s="5">
        <v>22.45</v>
      </c>
      <c r="F444" s="1" t="s">
        <v>40</v>
      </c>
      <c r="G444" s="2"/>
      <c r="H444" s="1" t="s">
        <v>496</v>
      </c>
      <c r="I444" s="1">
        <v>47200.0</v>
      </c>
      <c r="J444" s="1">
        <f t="shared" si="1"/>
        <v>4.72</v>
      </c>
      <c r="K444" s="1">
        <v>35.7</v>
      </c>
    </row>
    <row r="445" ht="14.25" customHeight="1">
      <c r="A445" s="6">
        <v>420.0</v>
      </c>
      <c r="B445" s="6" t="s">
        <v>497</v>
      </c>
      <c r="C445" s="7">
        <v>5609.0</v>
      </c>
      <c r="D445" s="7">
        <v>47220.0</v>
      </c>
      <c r="E445" s="8">
        <v>24.09</v>
      </c>
      <c r="F445" s="6" t="s">
        <v>40</v>
      </c>
      <c r="G445" s="2"/>
      <c r="H445" s="6" t="s">
        <v>497</v>
      </c>
      <c r="I445" s="6">
        <v>47220.0</v>
      </c>
      <c r="J445" s="6">
        <f t="shared" si="1"/>
        <v>4.722</v>
      </c>
      <c r="K445" s="6">
        <v>35.7</v>
      </c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</row>
    <row r="446" ht="14.25" customHeight="1">
      <c r="A446" s="1">
        <v>421.0</v>
      </c>
      <c r="B446" s="1" t="s">
        <v>498</v>
      </c>
      <c r="C446" s="3">
        <v>5610.0</v>
      </c>
      <c r="D446" s="3">
        <v>47220.0</v>
      </c>
      <c r="E446" s="5">
        <v>23.76</v>
      </c>
      <c r="F446" s="1" t="s">
        <v>40</v>
      </c>
      <c r="G446" s="2"/>
      <c r="H446" s="1" t="s">
        <v>498</v>
      </c>
      <c r="I446" s="1">
        <v>47220.0</v>
      </c>
      <c r="J446" s="1">
        <f t="shared" si="1"/>
        <v>4.722</v>
      </c>
      <c r="K446" s="1">
        <v>35.7</v>
      </c>
    </row>
    <row r="447" ht="14.25" customHeight="1">
      <c r="A447" s="1">
        <v>422.0</v>
      </c>
      <c r="B447" s="1" t="s">
        <v>499</v>
      </c>
      <c r="C447" s="3">
        <v>5610.0</v>
      </c>
      <c r="D447" s="3">
        <v>47220.0</v>
      </c>
      <c r="E447" s="5">
        <v>23.44</v>
      </c>
      <c r="F447" s="1" t="s">
        <v>40</v>
      </c>
      <c r="G447" s="2"/>
      <c r="H447" s="1" t="s">
        <v>499</v>
      </c>
      <c r="I447" s="1">
        <v>47220.0</v>
      </c>
      <c r="J447" s="1">
        <f t="shared" si="1"/>
        <v>4.722</v>
      </c>
      <c r="K447" s="1">
        <v>35.7</v>
      </c>
    </row>
    <row r="448" ht="14.25" customHeight="1">
      <c r="A448" s="1">
        <v>423.0</v>
      </c>
      <c r="B448" s="1" t="s">
        <v>500</v>
      </c>
      <c r="C448" s="3">
        <v>5611.0</v>
      </c>
      <c r="D448" s="3">
        <v>47220.0</v>
      </c>
      <c r="E448" s="5">
        <v>23.12</v>
      </c>
      <c r="F448" s="1" t="s">
        <v>40</v>
      </c>
      <c r="G448" s="2"/>
      <c r="H448" s="1" t="s">
        <v>500</v>
      </c>
      <c r="I448" s="1">
        <v>47220.0</v>
      </c>
      <c r="J448" s="1">
        <f t="shared" si="1"/>
        <v>4.722</v>
      </c>
      <c r="K448" s="1">
        <v>35.7</v>
      </c>
    </row>
    <row r="449" ht="14.25" customHeight="1">
      <c r="A449" s="1">
        <v>424.0</v>
      </c>
      <c r="B449" s="1" t="s">
        <v>501</v>
      </c>
      <c r="C449" s="3">
        <v>5611.0</v>
      </c>
      <c r="D449" s="3">
        <v>47220.0</v>
      </c>
      <c r="E449" s="5">
        <v>22.82</v>
      </c>
      <c r="F449" s="1" t="s">
        <v>40</v>
      </c>
      <c r="G449" s="2"/>
      <c r="H449" s="1" t="s">
        <v>501</v>
      </c>
      <c r="I449" s="1">
        <v>47220.0</v>
      </c>
      <c r="J449" s="1">
        <f t="shared" si="1"/>
        <v>4.722</v>
      </c>
      <c r="K449" s="1">
        <v>35.7</v>
      </c>
    </row>
    <row r="450" ht="14.25" customHeight="1">
      <c r="A450" s="1">
        <v>425.0</v>
      </c>
      <c r="B450" s="1" t="s">
        <v>502</v>
      </c>
      <c r="C450" s="3">
        <v>5612.0</v>
      </c>
      <c r="D450" s="3">
        <v>47220.0</v>
      </c>
      <c r="E450" s="5">
        <v>22.52</v>
      </c>
      <c r="F450" s="1" t="s">
        <v>40</v>
      </c>
      <c r="G450" s="2"/>
      <c r="H450" s="1" t="s">
        <v>502</v>
      </c>
      <c r="I450" s="1">
        <v>47220.0</v>
      </c>
      <c r="J450" s="1">
        <f t="shared" si="1"/>
        <v>4.722</v>
      </c>
      <c r="K450" s="1">
        <v>35.7</v>
      </c>
    </row>
    <row r="451" ht="14.25" customHeight="1">
      <c r="A451" s="1">
        <v>426.0</v>
      </c>
      <c r="B451" s="1" t="s">
        <v>503</v>
      </c>
      <c r="C451" s="3">
        <v>5611.0</v>
      </c>
      <c r="D451" s="3">
        <v>47220.0</v>
      </c>
      <c r="E451" s="5">
        <v>22.23</v>
      </c>
      <c r="F451" s="1" t="s">
        <v>40</v>
      </c>
      <c r="G451" s="2"/>
      <c r="H451" s="1" t="s">
        <v>503</v>
      </c>
      <c r="I451" s="1">
        <v>47220.0</v>
      </c>
      <c r="J451" s="1">
        <f t="shared" si="1"/>
        <v>4.722</v>
      </c>
      <c r="K451" s="1">
        <v>35.7</v>
      </c>
    </row>
    <row r="452" ht="14.25" customHeight="1">
      <c r="A452" s="1">
        <v>427.0</v>
      </c>
      <c r="B452" s="1" t="s">
        <v>504</v>
      </c>
      <c r="C452" s="3">
        <v>5612.0</v>
      </c>
      <c r="D452" s="3">
        <v>47220.0</v>
      </c>
      <c r="E452" s="5">
        <v>21.95</v>
      </c>
      <c r="F452" s="1" t="s">
        <v>40</v>
      </c>
      <c r="G452" s="2"/>
      <c r="H452" s="1" t="s">
        <v>504</v>
      </c>
      <c r="I452" s="1">
        <v>47220.0</v>
      </c>
      <c r="J452" s="1">
        <f t="shared" si="1"/>
        <v>4.722</v>
      </c>
      <c r="K452" s="1">
        <v>35.7</v>
      </c>
    </row>
    <row r="453" ht="14.25" customHeight="1">
      <c r="A453" s="1">
        <v>428.0</v>
      </c>
      <c r="B453" s="1" t="s">
        <v>505</v>
      </c>
      <c r="C453" s="3">
        <v>5612.0</v>
      </c>
      <c r="D453" s="3">
        <v>47220.0</v>
      </c>
      <c r="E453" s="5">
        <v>21.68</v>
      </c>
      <c r="F453" s="1" t="s">
        <v>40</v>
      </c>
      <c r="G453" s="2"/>
      <c r="H453" s="1" t="s">
        <v>505</v>
      </c>
      <c r="I453" s="1">
        <v>47220.0</v>
      </c>
      <c r="J453" s="1">
        <f t="shared" si="1"/>
        <v>4.722</v>
      </c>
      <c r="K453" s="1">
        <v>35.7</v>
      </c>
    </row>
    <row r="454" ht="14.25" customHeight="1">
      <c r="A454" s="1">
        <v>429.0</v>
      </c>
      <c r="B454" s="1" t="s">
        <v>506</v>
      </c>
      <c r="C454" s="3">
        <v>5612.0</v>
      </c>
      <c r="D454" s="3">
        <v>47220.0</v>
      </c>
      <c r="E454" s="5">
        <v>21.41</v>
      </c>
      <c r="F454" s="1" t="s">
        <v>40</v>
      </c>
      <c r="G454" s="2"/>
      <c r="H454" s="1" t="s">
        <v>506</v>
      </c>
      <c r="I454" s="1">
        <v>47220.0</v>
      </c>
      <c r="J454" s="1">
        <f t="shared" si="1"/>
        <v>4.722</v>
      </c>
      <c r="K454" s="1">
        <v>35.7</v>
      </c>
    </row>
    <row r="455" ht="14.25" customHeight="1">
      <c r="A455" s="1">
        <v>430.0</v>
      </c>
      <c r="B455" s="1" t="s">
        <v>507</v>
      </c>
      <c r="C455" s="3">
        <v>5612.0</v>
      </c>
      <c r="D455" s="3">
        <v>47220.0</v>
      </c>
      <c r="E455" s="5">
        <v>21.15</v>
      </c>
      <c r="F455" s="1" t="s">
        <v>40</v>
      </c>
      <c r="G455" s="2"/>
      <c r="H455" s="1" t="s">
        <v>507</v>
      </c>
      <c r="I455" s="1">
        <v>47220.0</v>
      </c>
      <c r="J455" s="1">
        <f t="shared" si="1"/>
        <v>4.722</v>
      </c>
      <c r="K455" s="1">
        <v>35.7</v>
      </c>
    </row>
    <row r="456" ht="14.25" customHeight="1">
      <c r="A456" s="1">
        <v>431.0</v>
      </c>
      <c r="B456" s="1" t="s">
        <v>508</v>
      </c>
      <c r="C456" s="3">
        <v>5614.0</v>
      </c>
      <c r="D456" s="3">
        <v>47220.0</v>
      </c>
      <c r="E456" s="5">
        <v>20.89</v>
      </c>
      <c r="F456" s="1" t="s">
        <v>40</v>
      </c>
      <c r="G456" s="2"/>
      <c r="H456" s="1" t="s">
        <v>508</v>
      </c>
      <c r="I456" s="1">
        <v>47220.0</v>
      </c>
      <c r="J456" s="1">
        <f t="shared" si="1"/>
        <v>4.722</v>
      </c>
      <c r="K456" s="1">
        <v>35.7</v>
      </c>
    </row>
    <row r="457" ht="14.25" customHeight="1">
      <c r="A457" s="1">
        <v>432.0</v>
      </c>
      <c r="B457" s="1" t="s">
        <v>509</v>
      </c>
      <c r="C457" s="3">
        <v>5612.0</v>
      </c>
      <c r="D457" s="3">
        <v>47220.0</v>
      </c>
      <c r="E457" s="5">
        <v>20.64</v>
      </c>
      <c r="F457" s="1" t="s">
        <v>40</v>
      </c>
      <c r="G457" s="2"/>
      <c r="H457" s="1" t="s">
        <v>509</v>
      </c>
      <c r="I457" s="1">
        <v>47220.0</v>
      </c>
      <c r="J457" s="1">
        <f t="shared" si="1"/>
        <v>4.722</v>
      </c>
      <c r="K457" s="1">
        <v>35.7</v>
      </c>
    </row>
    <row r="458" ht="14.25" customHeight="1">
      <c r="A458" s="1">
        <v>433.0</v>
      </c>
      <c r="B458" s="1" t="s">
        <v>510</v>
      </c>
      <c r="C458" s="3">
        <v>5613.0</v>
      </c>
      <c r="D458" s="3">
        <v>47220.0</v>
      </c>
      <c r="E458" s="5">
        <v>20.4</v>
      </c>
      <c r="F458" s="1" t="s">
        <v>40</v>
      </c>
      <c r="G458" s="2"/>
      <c r="H458" s="1" t="s">
        <v>510</v>
      </c>
      <c r="I458" s="1">
        <v>47220.0</v>
      </c>
      <c r="J458" s="1">
        <f t="shared" si="1"/>
        <v>4.722</v>
      </c>
      <c r="K458" s="1">
        <v>35.7</v>
      </c>
    </row>
    <row r="459" ht="14.25" customHeight="1">
      <c r="A459" s="1">
        <v>434.0</v>
      </c>
      <c r="B459" s="1" t="s">
        <v>511</v>
      </c>
      <c r="C459" s="3">
        <v>5613.0</v>
      </c>
      <c r="D459" s="3">
        <v>47220.0</v>
      </c>
      <c r="E459" s="5">
        <v>20.16</v>
      </c>
      <c r="F459" s="1" t="s">
        <v>40</v>
      </c>
      <c r="G459" s="2"/>
      <c r="H459" s="1" t="s">
        <v>511</v>
      </c>
      <c r="I459" s="1">
        <v>47220.0</v>
      </c>
      <c r="J459" s="1">
        <f t="shared" si="1"/>
        <v>4.722</v>
      </c>
      <c r="K459" s="1">
        <v>35.7</v>
      </c>
    </row>
    <row r="460" ht="14.25" customHeight="1">
      <c r="A460" s="1">
        <v>435.0</v>
      </c>
      <c r="B460" s="1" t="s">
        <v>512</v>
      </c>
      <c r="C460" s="3">
        <v>5614.0</v>
      </c>
      <c r="D460" s="3">
        <v>47220.0</v>
      </c>
      <c r="E460" s="5">
        <v>19.93</v>
      </c>
      <c r="F460" s="1" t="s">
        <v>40</v>
      </c>
      <c r="G460" s="2"/>
      <c r="H460" s="1" t="s">
        <v>512</v>
      </c>
      <c r="I460" s="1">
        <v>47220.0</v>
      </c>
      <c r="J460" s="1">
        <f t="shared" si="1"/>
        <v>4.722</v>
      </c>
      <c r="K460" s="1">
        <v>35.7</v>
      </c>
    </row>
    <row r="461" ht="14.25" customHeight="1">
      <c r="A461" s="1">
        <v>436.0</v>
      </c>
      <c r="B461" s="1" t="s">
        <v>513</v>
      </c>
      <c r="C461" s="3">
        <v>5613.0</v>
      </c>
      <c r="D461" s="3">
        <v>47220.0</v>
      </c>
      <c r="E461" s="5">
        <v>19.7</v>
      </c>
      <c r="F461" s="1" t="s">
        <v>40</v>
      </c>
      <c r="G461" s="2"/>
      <c r="H461" s="1" t="s">
        <v>513</v>
      </c>
      <c r="I461" s="1">
        <v>47220.0</v>
      </c>
      <c r="J461" s="1">
        <f t="shared" si="1"/>
        <v>4.722</v>
      </c>
      <c r="K461" s="1">
        <v>35.7</v>
      </c>
    </row>
    <row r="462" ht="14.25" customHeight="1">
      <c r="A462" s="1">
        <v>437.0</v>
      </c>
      <c r="B462" s="1" t="s">
        <v>514</v>
      </c>
      <c r="C462" s="3">
        <v>5613.0</v>
      </c>
      <c r="D462" s="3">
        <v>47220.0</v>
      </c>
      <c r="E462" s="5">
        <v>19.48</v>
      </c>
      <c r="F462" s="1" t="s">
        <v>40</v>
      </c>
      <c r="G462" s="2"/>
      <c r="H462" s="1" t="s">
        <v>514</v>
      </c>
      <c r="I462" s="1">
        <v>47220.0</v>
      </c>
      <c r="J462" s="1">
        <f t="shared" si="1"/>
        <v>4.722</v>
      </c>
      <c r="K462" s="1">
        <v>35.7</v>
      </c>
    </row>
    <row r="463" ht="14.25" customHeight="1">
      <c r="A463" s="1">
        <v>438.0</v>
      </c>
      <c r="B463" s="1" t="s">
        <v>515</v>
      </c>
      <c r="C463" s="3">
        <v>5613.0</v>
      </c>
      <c r="D463" s="3">
        <v>47220.0</v>
      </c>
      <c r="E463" s="5">
        <v>19.26</v>
      </c>
      <c r="F463" s="1" t="s">
        <v>40</v>
      </c>
      <c r="G463" s="2"/>
      <c r="H463" s="1" t="s">
        <v>515</v>
      </c>
      <c r="I463" s="1">
        <v>47220.0</v>
      </c>
      <c r="J463" s="1">
        <f t="shared" si="1"/>
        <v>4.722</v>
      </c>
      <c r="K463" s="1">
        <v>35.7</v>
      </c>
    </row>
    <row r="464" ht="14.25" customHeight="1">
      <c r="A464" s="1">
        <v>439.0</v>
      </c>
      <c r="B464" s="1" t="s">
        <v>516</v>
      </c>
      <c r="C464" s="3">
        <v>5614.0</v>
      </c>
      <c r="D464" s="3">
        <v>47220.0</v>
      </c>
      <c r="E464" s="5">
        <v>19.05</v>
      </c>
      <c r="F464" s="1" t="s">
        <v>40</v>
      </c>
      <c r="G464" s="2"/>
      <c r="H464" s="1" t="s">
        <v>516</v>
      </c>
      <c r="I464" s="1">
        <v>47220.0</v>
      </c>
      <c r="J464" s="1">
        <f t="shared" si="1"/>
        <v>4.722</v>
      </c>
      <c r="K464" s="1">
        <v>35.7</v>
      </c>
    </row>
    <row r="465" ht="14.25" customHeight="1">
      <c r="A465" s="1">
        <v>440.0</v>
      </c>
      <c r="B465" s="1" t="s">
        <v>517</v>
      </c>
      <c r="C465" s="3">
        <v>5613.0</v>
      </c>
      <c r="D465" s="3">
        <v>47220.0</v>
      </c>
      <c r="E465" s="5">
        <v>18.85</v>
      </c>
      <c r="F465" s="1" t="s">
        <v>37</v>
      </c>
      <c r="G465" s="2"/>
      <c r="H465" s="1" t="s">
        <v>517</v>
      </c>
      <c r="I465" s="1">
        <v>47220.0</v>
      </c>
      <c r="J465" s="1">
        <f t="shared" si="1"/>
        <v>4.722</v>
      </c>
      <c r="K465" s="1">
        <v>35.6</v>
      </c>
    </row>
    <row r="466" ht="14.25" customHeight="1">
      <c r="A466" s="1">
        <v>441.0</v>
      </c>
      <c r="B466" s="1" t="s">
        <v>518</v>
      </c>
      <c r="C466" s="3">
        <v>5614.0</v>
      </c>
      <c r="D466" s="3">
        <v>47220.0</v>
      </c>
      <c r="E466" s="5">
        <v>18.64</v>
      </c>
      <c r="F466" s="1" t="s">
        <v>40</v>
      </c>
      <c r="G466" s="2"/>
      <c r="H466" s="1" t="s">
        <v>518</v>
      </c>
      <c r="I466" s="1">
        <v>47220.0</v>
      </c>
      <c r="J466" s="1">
        <f t="shared" si="1"/>
        <v>4.722</v>
      </c>
      <c r="K466" s="1">
        <v>35.7</v>
      </c>
    </row>
    <row r="467" ht="14.25" customHeight="1">
      <c r="A467" s="1">
        <v>442.0</v>
      </c>
      <c r="B467" s="1" t="s">
        <v>519</v>
      </c>
      <c r="C467" s="3">
        <v>5613.0</v>
      </c>
      <c r="D467" s="3">
        <v>47220.0</v>
      </c>
      <c r="E467" s="5">
        <v>18.44</v>
      </c>
      <c r="F467" s="1" t="s">
        <v>37</v>
      </c>
      <c r="G467" s="2"/>
      <c r="H467" s="1" t="s">
        <v>519</v>
      </c>
      <c r="I467" s="1">
        <v>47220.0</v>
      </c>
      <c r="J467" s="1">
        <f t="shared" si="1"/>
        <v>4.722</v>
      </c>
      <c r="K467" s="1">
        <v>35.6</v>
      </c>
    </row>
    <row r="468" ht="14.25" customHeight="1">
      <c r="A468" s="1">
        <v>443.0</v>
      </c>
      <c r="B468" s="1" t="s">
        <v>520</v>
      </c>
      <c r="C468" s="3">
        <v>5613.0</v>
      </c>
      <c r="D468" s="3">
        <v>47220.0</v>
      </c>
      <c r="E468" s="5">
        <v>18.25</v>
      </c>
      <c r="F468" s="1" t="s">
        <v>40</v>
      </c>
      <c r="G468" s="2"/>
      <c r="H468" s="1" t="s">
        <v>520</v>
      </c>
      <c r="I468" s="1">
        <v>47220.0</v>
      </c>
      <c r="J468" s="1">
        <f t="shared" si="1"/>
        <v>4.722</v>
      </c>
      <c r="K468" s="1">
        <v>35.7</v>
      </c>
    </row>
    <row r="469" ht="14.25" customHeight="1">
      <c r="A469" s="1">
        <v>444.0</v>
      </c>
      <c r="B469" s="1" t="s">
        <v>521</v>
      </c>
      <c r="C469" s="3">
        <v>5614.0</v>
      </c>
      <c r="D469" s="3">
        <v>47220.0</v>
      </c>
      <c r="E469" s="5">
        <v>18.06</v>
      </c>
      <c r="F469" s="1" t="s">
        <v>40</v>
      </c>
      <c r="G469" s="2"/>
      <c r="H469" s="1" t="s">
        <v>521</v>
      </c>
      <c r="I469" s="1">
        <v>47220.0</v>
      </c>
      <c r="J469" s="1">
        <f t="shared" si="1"/>
        <v>4.722</v>
      </c>
      <c r="K469" s="1">
        <v>35.7</v>
      </c>
    </row>
    <row r="470" ht="14.25" customHeight="1">
      <c r="A470" s="1">
        <v>445.0</v>
      </c>
      <c r="B470" s="1" t="s">
        <v>522</v>
      </c>
      <c r="C470" s="3">
        <v>5614.0</v>
      </c>
      <c r="D470" s="3">
        <v>47220.0</v>
      </c>
      <c r="E470" s="5">
        <v>17.87</v>
      </c>
      <c r="F470" s="1" t="s">
        <v>40</v>
      </c>
      <c r="G470" s="2"/>
      <c r="H470" s="1" t="s">
        <v>522</v>
      </c>
      <c r="I470" s="1">
        <v>47220.0</v>
      </c>
      <c r="J470" s="1">
        <f t="shared" si="1"/>
        <v>4.722</v>
      </c>
      <c r="K470" s="1">
        <v>35.7</v>
      </c>
    </row>
    <row r="471" ht="14.25" customHeight="1">
      <c r="A471" s="1">
        <v>446.0</v>
      </c>
      <c r="B471" s="1" t="s">
        <v>523</v>
      </c>
      <c r="C471" s="3">
        <v>5615.0</v>
      </c>
      <c r="D471" s="3">
        <v>47220.0</v>
      </c>
      <c r="E471" s="5">
        <v>17.69</v>
      </c>
      <c r="F471" s="1" t="s">
        <v>40</v>
      </c>
      <c r="G471" s="2"/>
      <c r="H471" s="1" t="s">
        <v>523</v>
      </c>
      <c r="I471" s="1">
        <v>47220.0</v>
      </c>
      <c r="J471" s="1">
        <f t="shared" si="1"/>
        <v>4.722</v>
      </c>
      <c r="K471" s="1">
        <v>35.7</v>
      </c>
    </row>
    <row r="472" ht="14.25" customHeight="1">
      <c r="A472" s="1">
        <v>447.0</v>
      </c>
      <c r="B472" s="1" t="s">
        <v>524</v>
      </c>
      <c r="C472" s="3">
        <v>5615.0</v>
      </c>
      <c r="D472" s="3">
        <v>47220.0</v>
      </c>
      <c r="E472" s="5">
        <v>17.51</v>
      </c>
      <c r="F472" s="1" t="s">
        <v>40</v>
      </c>
      <c r="G472" s="2"/>
      <c r="H472" s="1" t="s">
        <v>524</v>
      </c>
      <c r="I472" s="1">
        <v>47220.0</v>
      </c>
      <c r="J472" s="1">
        <f t="shared" si="1"/>
        <v>4.722</v>
      </c>
      <c r="K472" s="1">
        <v>35.7</v>
      </c>
    </row>
    <row r="473" ht="14.25" customHeight="1">
      <c r="A473" s="1">
        <v>448.0</v>
      </c>
      <c r="B473" s="1" t="s">
        <v>525</v>
      </c>
      <c r="C473" s="3">
        <v>5616.0</v>
      </c>
      <c r="D473" s="3">
        <v>47220.0</v>
      </c>
      <c r="E473" s="5">
        <v>17.34</v>
      </c>
      <c r="F473" s="1" t="s">
        <v>40</v>
      </c>
      <c r="G473" s="2"/>
      <c r="H473" s="1" t="s">
        <v>525</v>
      </c>
      <c r="I473" s="1">
        <v>47220.0</v>
      </c>
      <c r="J473" s="1">
        <f t="shared" si="1"/>
        <v>4.722</v>
      </c>
      <c r="K473" s="1">
        <v>35.7</v>
      </c>
    </row>
    <row r="474" ht="14.25" customHeight="1">
      <c r="A474" s="1">
        <v>449.0</v>
      </c>
      <c r="B474" s="1" t="s">
        <v>526</v>
      </c>
      <c r="C474" s="3">
        <v>5615.0</v>
      </c>
      <c r="D474" s="3">
        <v>47220.0</v>
      </c>
      <c r="E474" s="5">
        <v>17.16</v>
      </c>
      <c r="F474" s="1" t="s">
        <v>40</v>
      </c>
      <c r="G474" s="2"/>
      <c r="H474" s="1" t="s">
        <v>526</v>
      </c>
      <c r="I474" s="1">
        <v>47220.0</v>
      </c>
      <c r="J474" s="1">
        <f t="shared" si="1"/>
        <v>4.722</v>
      </c>
      <c r="K474" s="1">
        <v>35.7</v>
      </c>
    </row>
    <row r="475" ht="14.25" customHeight="1">
      <c r="A475" s="1">
        <v>450.0</v>
      </c>
      <c r="B475" s="1" t="s">
        <v>527</v>
      </c>
      <c r="C475" s="3">
        <v>5616.0</v>
      </c>
      <c r="D475" s="3">
        <v>47220.0</v>
      </c>
      <c r="E475" s="5">
        <v>17.0</v>
      </c>
      <c r="F475" s="1" t="s">
        <v>40</v>
      </c>
      <c r="G475" s="2"/>
      <c r="H475" s="1" t="s">
        <v>527</v>
      </c>
      <c r="I475" s="1">
        <v>47220.0</v>
      </c>
      <c r="J475" s="1">
        <f t="shared" si="1"/>
        <v>4.722</v>
      </c>
      <c r="K475" s="1">
        <v>35.7</v>
      </c>
    </row>
    <row r="476" ht="14.25" customHeight="1">
      <c r="A476" s="1">
        <v>451.0</v>
      </c>
      <c r="B476" s="1" t="s">
        <v>528</v>
      </c>
      <c r="C476" s="3">
        <v>5616.0</v>
      </c>
      <c r="D476" s="3">
        <v>47220.0</v>
      </c>
      <c r="E476" s="5">
        <v>16.83</v>
      </c>
      <c r="F476" s="1" t="s">
        <v>40</v>
      </c>
      <c r="G476" s="2"/>
      <c r="H476" s="1" t="s">
        <v>528</v>
      </c>
      <c r="I476" s="1">
        <v>47220.0</v>
      </c>
      <c r="J476" s="1">
        <f t="shared" si="1"/>
        <v>4.722</v>
      </c>
      <c r="K476" s="1">
        <v>35.7</v>
      </c>
    </row>
    <row r="477" ht="14.25" customHeight="1">
      <c r="A477" s="1">
        <v>452.0</v>
      </c>
      <c r="B477" s="1" t="s">
        <v>529</v>
      </c>
      <c r="C477" s="3">
        <v>5617.0</v>
      </c>
      <c r="D477" s="3">
        <v>47220.0</v>
      </c>
      <c r="E477" s="5">
        <v>16.67</v>
      </c>
      <c r="F477" s="1" t="s">
        <v>40</v>
      </c>
      <c r="G477" s="2"/>
      <c r="H477" s="1" t="s">
        <v>529</v>
      </c>
      <c r="I477" s="1">
        <v>47220.0</v>
      </c>
      <c r="J477" s="1">
        <f t="shared" si="1"/>
        <v>4.722</v>
      </c>
      <c r="K477" s="1">
        <v>35.7</v>
      </c>
    </row>
    <row r="478" ht="14.25" customHeight="1">
      <c r="A478" s="1">
        <v>453.0</v>
      </c>
      <c r="B478" s="1" t="s">
        <v>530</v>
      </c>
      <c r="C478" s="3">
        <v>5616.0</v>
      </c>
      <c r="D478" s="3">
        <v>47220.0</v>
      </c>
      <c r="E478" s="5">
        <v>16.51</v>
      </c>
      <c r="F478" s="1" t="s">
        <v>40</v>
      </c>
      <c r="G478" s="2"/>
      <c r="H478" s="1" t="s">
        <v>530</v>
      </c>
      <c r="I478" s="1">
        <v>47220.0</v>
      </c>
      <c r="J478" s="1">
        <f t="shared" si="1"/>
        <v>4.722</v>
      </c>
      <c r="K478" s="1">
        <v>35.7</v>
      </c>
    </row>
    <row r="479" ht="14.25" customHeight="1">
      <c r="A479" s="1">
        <v>454.0</v>
      </c>
      <c r="B479" s="1" t="s">
        <v>531</v>
      </c>
      <c r="C479" s="3">
        <v>5617.0</v>
      </c>
      <c r="D479" s="3">
        <v>47220.0</v>
      </c>
      <c r="E479" s="5">
        <v>16.35</v>
      </c>
      <c r="F479" s="1" t="s">
        <v>40</v>
      </c>
      <c r="G479" s="2"/>
      <c r="H479" s="1" t="s">
        <v>531</v>
      </c>
      <c r="I479" s="1">
        <v>47220.0</v>
      </c>
      <c r="J479" s="1">
        <f t="shared" si="1"/>
        <v>4.722</v>
      </c>
      <c r="K479" s="1">
        <v>35.7</v>
      </c>
    </row>
    <row r="480" ht="14.25" customHeight="1">
      <c r="A480" s="1">
        <v>455.0</v>
      </c>
      <c r="B480" s="1" t="s">
        <v>532</v>
      </c>
      <c r="C480" s="3">
        <v>5618.0</v>
      </c>
      <c r="D480" s="3">
        <v>47220.0</v>
      </c>
      <c r="E480" s="5">
        <v>16.2</v>
      </c>
      <c r="F480" s="1" t="s">
        <v>37</v>
      </c>
      <c r="G480" s="2"/>
      <c r="H480" s="1" t="s">
        <v>532</v>
      </c>
      <c r="I480" s="1">
        <v>47220.0</v>
      </c>
      <c r="J480" s="1">
        <f t="shared" si="1"/>
        <v>4.722</v>
      </c>
      <c r="K480" s="1">
        <v>35.6</v>
      </c>
    </row>
    <row r="481" ht="14.25" customHeight="1">
      <c r="A481" s="1">
        <v>456.0</v>
      </c>
      <c r="B481" s="1" t="s">
        <v>533</v>
      </c>
      <c r="C481" s="3">
        <v>5617.0</v>
      </c>
      <c r="D481" s="3">
        <v>47220.0</v>
      </c>
      <c r="E481" s="5">
        <v>16.05</v>
      </c>
      <c r="F481" s="1" t="s">
        <v>37</v>
      </c>
      <c r="G481" s="2"/>
      <c r="H481" s="1" t="s">
        <v>533</v>
      </c>
      <c r="I481" s="1">
        <v>47220.0</v>
      </c>
      <c r="J481" s="1">
        <f t="shared" si="1"/>
        <v>4.722</v>
      </c>
      <c r="K481" s="1">
        <v>35.6</v>
      </c>
    </row>
    <row r="482" ht="14.25" customHeight="1">
      <c r="A482" s="1">
        <v>457.0</v>
      </c>
      <c r="B482" s="1" t="s">
        <v>534</v>
      </c>
      <c r="C482" s="3">
        <v>5618.0</v>
      </c>
      <c r="D482" s="3">
        <v>47220.0</v>
      </c>
      <c r="E482" s="5">
        <v>15.9</v>
      </c>
      <c r="F482" s="1" t="s">
        <v>37</v>
      </c>
      <c r="G482" s="2"/>
      <c r="H482" s="1" t="s">
        <v>534</v>
      </c>
      <c r="I482" s="1">
        <v>47220.0</v>
      </c>
      <c r="J482" s="1">
        <f t="shared" si="1"/>
        <v>4.722</v>
      </c>
      <c r="K482" s="1">
        <v>35.6</v>
      </c>
    </row>
    <row r="483" ht="14.25" customHeight="1">
      <c r="A483" s="1">
        <v>458.0</v>
      </c>
      <c r="B483" s="1" t="s">
        <v>535</v>
      </c>
      <c r="C483" s="3">
        <v>5618.0</v>
      </c>
      <c r="D483" s="3">
        <v>47220.0</v>
      </c>
      <c r="E483" s="5">
        <v>15.76</v>
      </c>
      <c r="F483" s="1" t="s">
        <v>37</v>
      </c>
      <c r="G483" s="2"/>
      <c r="H483" s="1" t="s">
        <v>535</v>
      </c>
      <c r="I483" s="1">
        <v>47220.0</v>
      </c>
      <c r="J483" s="1">
        <f t="shared" si="1"/>
        <v>4.722</v>
      </c>
      <c r="K483" s="1">
        <v>35.6</v>
      </c>
    </row>
    <row r="484" ht="14.25" customHeight="1">
      <c r="A484" s="1">
        <v>459.0</v>
      </c>
      <c r="B484" s="1" t="s">
        <v>536</v>
      </c>
      <c r="C484" s="3">
        <v>5618.0</v>
      </c>
      <c r="D484" s="3">
        <v>47220.0</v>
      </c>
      <c r="E484" s="5">
        <v>15.62</v>
      </c>
      <c r="F484" s="1" t="s">
        <v>37</v>
      </c>
      <c r="G484" s="2"/>
      <c r="H484" s="1" t="s">
        <v>536</v>
      </c>
      <c r="I484" s="1">
        <v>47220.0</v>
      </c>
      <c r="J484" s="1">
        <f t="shared" si="1"/>
        <v>4.722</v>
      </c>
      <c r="K484" s="1">
        <v>35.6</v>
      </c>
    </row>
    <row r="485" ht="14.25" customHeight="1">
      <c r="A485" s="1">
        <v>460.0</v>
      </c>
      <c r="B485" s="1" t="s">
        <v>537</v>
      </c>
      <c r="C485" s="3">
        <v>5619.0</v>
      </c>
      <c r="D485" s="3">
        <v>47220.0</v>
      </c>
      <c r="E485" s="5">
        <v>15.48</v>
      </c>
      <c r="F485" s="1" t="s">
        <v>37</v>
      </c>
      <c r="G485" s="2"/>
      <c r="H485" s="1" t="s">
        <v>537</v>
      </c>
      <c r="I485" s="1">
        <v>47220.0</v>
      </c>
      <c r="J485" s="1">
        <f t="shared" si="1"/>
        <v>4.722</v>
      </c>
      <c r="K485" s="1">
        <v>35.6</v>
      </c>
    </row>
    <row r="486" ht="14.25" customHeight="1">
      <c r="A486" s="1">
        <v>461.0</v>
      </c>
      <c r="B486" s="1" t="s">
        <v>538</v>
      </c>
      <c r="C486" s="3">
        <v>5619.0</v>
      </c>
      <c r="D486" s="3">
        <v>47220.0</v>
      </c>
      <c r="E486" s="5">
        <v>15.34</v>
      </c>
      <c r="F486" s="1" t="s">
        <v>37</v>
      </c>
      <c r="G486" s="2"/>
      <c r="H486" s="1" t="s">
        <v>538</v>
      </c>
      <c r="I486" s="1">
        <v>47220.0</v>
      </c>
      <c r="J486" s="1">
        <f t="shared" si="1"/>
        <v>4.722</v>
      </c>
      <c r="K486" s="1">
        <v>35.6</v>
      </c>
    </row>
    <row r="487" ht="14.25" customHeight="1">
      <c r="A487" s="1">
        <v>462.0</v>
      </c>
      <c r="B487" s="1" t="s">
        <v>539</v>
      </c>
      <c r="C487" s="3">
        <v>5618.0</v>
      </c>
      <c r="D487" s="3">
        <v>47220.0</v>
      </c>
      <c r="E487" s="5">
        <v>15.21</v>
      </c>
      <c r="F487" s="1" t="s">
        <v>37</v>
      </c>
      <c r="G487" s="2"/>
      <c r="H487" s="1" t="s">
        <v>539</v>
      </c>
      <c r="I487" s="1">
        <v>47220.0</v>
      </c>
      <c r="J487" s="1">
        <f t="shared" si="1"/>
        <v>4.722</v>
      </c>
      <c r="K487" s="1">
        <v>35.6</v>
      </c>
    </row>
    <row r="488" ht="14.25" customHeight="1">
      <c r="A488" s="1">
        <v>463.0</v>
      </c>
      <c r="B488" s="1" t="s">
        <v>540</v>
      </c>
      <c r="C488" s="3">
        <v>5620.0</v>
      </c>
      <c r="D488" s="3">
        <v>47220.0</v>
      </c>
      <c r="E488" s="5">
        <v>15.07</v>
      </c>
      <c r="F488" s="1" t="s">
        <v>37</v>
      </c>
      <c r="G488" s="2"/>
      <c r="H488" s="1" t="s">
        <v>540</v>
      </c>
      <c r="I488" s="1">
        <v>47220.0</v>
      </c>
      <c r="J488" s="1">
        <f t="shared" si="1"/>
        <v>4.722</v>
      </c>
      <c r="K488" s="1">
        <v>35.6</v>
      </c>
    </row>
    <row r="489" ht="14.25" customHeight="1">
      <c r="A489" s="1">
        <v>464.0</v>
      </c>
      <c r="B489" s="1" t="s">
        <v>541</v>
      </c>
      <c r="C489" s="3">
        <v>5619.0</v>
      </c>
      <c r="D489" s="3">
        <v>47220.0</v>
      </c>
      <c r="E489" s="5">
        <v>14.94</v>
      </c>
      <c r="F489" s="1" t="s">
        <v>37</v>
      </c>
      <c r="G489" s="2"/>
      <c r="H489" s="1" t="s">
        <v>541</v>
      </c>
      <c r="I489" s="1">
        <v>47220.0</v>
      </c>
      <c r="J489" s="1">
        <f t="shared" si="1"/>
        <v>4.722</v>
      </c>
      <c r="K489" s="1">
        <v>35.6</v>
      </c>
    </row>
    <row r="490" ht="14.25" customHeight="1">
      <c r="A490" s="1">
        <v>465.0</v>
      </c>
      <c r="B490" s="1" t="s">
        <v>542</v>
      </c>
      <c r="C490" s="3">
        <v>5619.0</v>
      </c>
      <c r="D490" s="3">
        <v>47220.0</v>
      </c>
      <c r="E490" s="5">
        <v>14.81</v>
      </c>
      <c r="F490" s="1" t="s">
        <v>37</v>
      </c>
      <c r="G490" s="2"/>
      <c r="H490" s="1" t="s">
        <v>542</v>
      </c>
      <c r="I490" s="1">
        <v>47220.0</v>
      </c>
      <c r="J490" s="1">
        <f t="shared" si="1"/>
        <v>4.722</v>
      </c>
      <c r="K490" s="1">
        <v>35.6</v>
      </c>
    </row>
    <row r="491" ht="14.25" customHeight="1">
      <c r="A491" s="1">
        <v>466.0</v>
      </c>
      <c r="B491" s="1" t="s">
        <v>543</v>
      </c>
      <c r="C491" s="3">
        <v>5620.0</v>
      </c>
      <c r="D491" s="3">
        <v>47220.0</v>
      </c>
      <c r="E491" s="5">
        <v>14.69</v>
      </c>
      <c r="F491" s="1" t="s">
        <v>37</v>
      </c>
      <c r="G491" s="2"/>
      <c r="H491" s="1" t="s">
        <v>543</v>
      </c>
      <c r="I491" s="1">
        <v>47220.0</v>
      </c>
      <c r="J491" s="1">
        <f t="shared" si="1"/>
        <v>4.722</v>
      </c>
      <c r="K491" s="1">
        <v>35.6</v>
      </c>
    </row>
    <row r="492" ht="14.25" customHeight="1">
      <c r="A492" s="1">
        <v>467.0</v>
      </c>
      <c r="B492" s="1" t="s">
        <v>544</v>
      </c>
      <c r="C492" s="3">
        <v>5621.0</v>
      </c>
      <c r="D492" s="3">
        <v>47220.0</v>
      </c>
      <c r="E492" s="5">
        <v>14.57</v>
      </c>
      <c r="F492" s="1" t="s">
        <v>37</v>
      </c>
      <c r="G492" s="2"/>
      <c r="H492" s="1" t="s">
        <v>544</v>
      </c>
      <c r="I492" s="1">
        <v>47220.0</v>
      </c>
      <c r="J492" s="1">
        <f t="shared" si="1"/>
        <v>4.722</v>
      </c>
      <c r="K492" s="1">
        <v>35.6</v>
      </c>
    </row>
    <row r="493" ht="14.25" customHeight="1">
      <c r="A493" s="1">
        <v>468.0</v>
      </c>
      <c r="B493" s="1" t="s">
        <v>545</v>
      </c>
      <c r="C493" s="3">
        <v>5621.0</v>
      </c>
      <c r="D493" s="3">
        <v>47220.0</v>
      </c>
      <c r="E493" s="5">
        <v>14.44</v>
      </c>
      <c r="F493" s="1" t="s">
        <v>37</v>
      </c>
      <c r="G493" s="2"/>
      <c r="H493" s="1" t="s">
        <v>545</v>
      </c>
      <c r="I493" s="1">
        <v>47220.0</v>
      </c>
      <c r="J493" s="1">
        <f t="shared" si="1"/>
        <v>4.722</v>
      </c>
      <c r="K493" s="1">
        <v>35.6</v>
      </c>
    </row>
    <row r="494" ht="14.25" customHeight="1">
      <c r="A494" s="1">
        <v>469.0</v>
      </c>
      <c r="B494" s="1" t="s">
        <v>546</v>
      </c>
      <c r="C494" s="3">
        <v>5621.0</v>
      </c>
      <c r="D494" s="3">
        <v>47220.0</v>
      </c>
      <c r="E494" s="5">
        <v>14.32</v>
      </c>
      <c r="F494" s="1" t="s">
        <v>37</v>
      </c>
      <c r="G494" s="2"/>
      <c r="H494" s="1" t="s">
        <v>546</v>
      </c>
      <c r="I494" s="1">
        <v>47220.0</v>
      </c>
      <c r="J494" s="1">
        <f t="shared" si="1"/>
        <v>4.722</v>
      </c>
      <c r="K494" s="1">
        <v>35.6</v>
      </c>
    </row>
    <row r="495" ht="14.25" customHeight="1">
      <c r="A495" s="1">
        <v>470.0</v>
      </c>
      <c r="B495" s="1" t="s">
        <v>547</v>
      </c>
      <c r="C495" s="3">
        <v>5621.0</v>
      </c>
      <c r="D495" s="3">
        <v>47220.0</v>
      </c>
      <c r="E495" s="5">
        <v>14.21</v>
      </c>
      <c r="F495" s="1" t="s">
        <v>37</v>
      </c>
      <c r="G495" s="2"/>
      <c r="H495" s="1" t="s">
        <v>547</v>
      </c>
      <c r="I495" s="1">
        <v>47220.0</v>
      </c>
      <c r="J495" s="1">
        <f t="shared" si="1"/>
        <v>4.722</v>
      </c>
      <c r="K495" s="1">
        <v>35.6</v>
      </c>
    </row>
    <row r="496" ht="14.25" customHeight="1">
      <c r="A496" s="1">
        <v>471.0</v>
      </c>
      <c r="B496" s="1" t="s">
        <v>548</v>
      </c>
      <c r="C496" s="3">
        <v>5621.0</v>
      </c>
      <c r="D496" s="3">
        <v>47220.0</v>
      </c>
      <c r="E496" s="5">
        <v>14.09</v>
      </c>
      <c r="F496" s="1" t="s">
        <v>37</v>
      </c>
      <c r="G496" s="2"/>
      <c r="H496" s="1" t="s">
        <v>548</v>
      </c>
      <c r="I496" s="1">
        <v>47220.0</v>
      </c>
      <c r="J496" s="1">
        <f t="shared" si="1"/>
        <v>4.722</v>
      </c>
      <c r="K496" s="1">
        <v>35.6</v>
      </c>
    </row>
    <row r="497" ht="14.25" customHeight="1">
      <c r="A497" s="1">
        <v>472.0</v>
      </c>
      <c r="B497" s="1" t="s">
        <v>549</v>
      </c>
      <c r="C497" s="3">
        <v>5621.0</v>
      </c>
      <c r="D497" s="3">
        <v>47220.0</v>
      </c>
      <c r="E497" s="5">
        <v>13.98</v>
      </c>
      <c r="F497" s="1" t="s">
        <v>37</v>
      </c>
      <c r="G497" s="2"/>
      <c r="H497" s="1" t="s">
        <v>549</v>
      </c>
      <c r="I497" s="1">
        <v>47220.0</v>
      </c>
      <c r="J497" s="1">
        <f t="shared" si="1"/>
        <v>4.722</v>
      </c>
      <c r="K497" s="1">
        <v>35.6</v>
      </c>
    </row>
    <row r="498" ht="14.25" customHeight="1">
      <c r="A498" s="1">
        <v>473.0</v>
      </c>
      <c r="B498" s="1" t="s">
        <v>550</v>
      </c>
      <c r="C498" s="3">
        <v>5623.0</v>
      </c>
      <c r="D498" s="3">
        <v>47220.0</v>
      </c>
      <c r="E498" s="5">
        <v>13.87</v>
      </c>
      <c r="F498" s="1" t="s">
        <v>37</v>
      </c>
      <c r="G498" s="2"/>
      <c r="H498" s="1" t="s">
        <v>550</v>
      </c>
      <c r="I498" s="1">
        <v>47220.0</v>
      </c>
      <c r="J498" s="1">
        <f t="shared" si="1"/>
        <v>4.722</v>
      </c>
      <c r="K498" s="1">
        <v>35.6</v>
      </c>
    </row>
    <row r="499" ht="14.25" customHeight="1">
      <c r="A499" s="1">
        <v>474.0</v>
      </c>
      <c r="B499" s="1" t="s">
        <v>551</v>
      </c>
      <c r="C499" s="3">
        <v>5622.0</v>
      </c>
      <c r="D499" s="3">
        <v>47220.0</v>
      </c>
      <c r="E499" s="5">
        <v>13.76</v>
      </c>
      <c r="F499" s="1" t="s">
        <v>37</v>
      </c>
      <c r="G499" s="2"/>
      <c r="H499" s="1" t="s">
        <v>551</v>
      </c>
      <c r="I499" s="1">
        <v>47220.0</v>
      </c>
      <c r="J499" s="1">
        <f t="shared" si="1"/>
        <v>4.722</v>
      </c>
      <c r="K499" s="1">
        <v>35.6</v>
      </c>
    </row>
    <row r="500" ht="14.25" customHeight="1">
      <c r="A500" s="1">
        <v>475.0</v>
      </c>
      <c r="B500" s="1" t="s">
        <v>552</v>
      </c>
      <c r="C500" s="3">
        <v>5623.0</v>
      </c>
      <c r="D500" s="3">
        <v>47220.0</v>
      </c>
      <c r="E500" s="5">
        <v>13.65</v>
      </c>
      <c r="F500" s="1" t="s">
        <v>40</v>
      </c>
      <c r="G500" s="2"/>
      <c r="H500" s="1" t="s">
        <v>552</v>
      </c>
      <c r="I500" s="1">
        <v>47220.0</v>
      </c>
      <c r="J500" s="1">
        <f t="shared" si="1"/>
        <v>4.722</v>
      </c>
      <c r="K500" s="1">
        <v>35.7</v>
      </c>
    </row>
    <row r="501" ht="14.25" customHeight="1">
      <c r="A501" s="1">
        <v>476.0</v>
      </c>
      <c r="B501" s="1" t="s">
        <v>553</v>
      </c>
      <c r="C501" s="3">
        <v>5623.0</v>
      </c>
      <c r="D501" s="3">
        <v>47220.0</v>
      </c>
      <c r="E501" s="5">
        <v>13.54</v>
      </c>
      <c r="F501" s="1" t="s">
        <v>37</v>
      </c>
      <c r="G501" s="2"/>
      <c r="H501" s="1" t="s">
        <v>553</v>
      </c>
      <c r="I501" s="1">
        <v>47220.0</v>
      </c>
      <c r="J501" s="1">
        <f t="shared" si="1"/>
        <v>4.722</v>
      </c>
      <c r="K501" s="1">
        <v>35.6</v>
      </c>
    </row>
    <row r="502" ht="14.25" customHeight="1">
      <c r="A502" s="1">
        <v>477.0</v>
      </c>
      <c r="B502" s="1" t="s">
        <v>554</v>
      </c>
      <c r="C502" s="3">
        <v>5623.0</v>
      </c>
      <c r="D502" s="3">
        <v>47220.0</v>
      </c>
      <c r="E502" s="5">
        <v>13.44</v>
      </c>
      <c r="F502" s="1" t="s">
        <v>40</v>
      </c>
      <c r="G502" s="2"/>
      <c r="H502" s="1" t="s">
        <v>554</v>
      </c>
      <c r="I502" s="1">
        <v>47220.0</v>
      </c>
      <c r="J502" s="1">
        <f t="shared" si="1"/>
        <v>4.722</v>
      </c>
      <c r="K502" s="1">
        <v>35.7</v>
      </c>
    </row>
    <row r="503" ht="14.25" customHeight="1">
      <c r="A503" s="1">
        <v>478.0</v>
      </c>
      <c r="B503" s="1" t="s">
        <v>555</v>
      </c>
      <c r="C503" s="3">
        <v>5623.0</v>
      </c>
      <c r="D503" s="3">
        <v>47220.0</v>
      </c>
      <c r="E503" s="5">
        <v>13.33</v>
      </c>
      <c r="F503" s="1" t="s">
        <v>40</v>
      </c>
      <c r="G503" s="2"/>
      <c r="H503" s="1" t="s">
        <v>555</v>
      </c>
      <c r="I503" s="1">
        <v>47220.0</v>
      </c>
      <c r="J503" s="1">
        <f t="shared" si="1"/>
        <v>4.722</v>
      </c>
      <c r="K503" s="1">
        <v>35.7</v>
      </c>
    </row>
    <row r="504" ht="14.25" customHeight="1">
      <c r="A504" s="1">
        <v>479.0</v>
      </c>
      <c r="B504" s="1" t="s">
        <v>556</v>
      </c>
      <c r="C504" s="3">
        <v>5624.0</v>
      </c>
      <c r="D504" s="3">
        <v>47220.0</v>
      </c>
      <c r="E504" s="5">
        <v>13.23</v>
      </c>
      <c r="F504" s="1" t="s">
        <v>40</v>
      </c>
      <c r="G504" s="2"/>
      <c r="H504" s="1" t="s">
        <v>556</v>
      </c>
      <c r="I504" s="1">
        <v>47220.0</v>
      </c>
      <c r="J504" s="1">
        <f t="shared" si="1"/>
        <v>4.722</v>
      </c>
      <c r="K504" s="1">
        <v>35.7</v>
      </c>
    </row>
    <row r="505" ht="14.25" customHeight="1">
      <c r="A505" s="1">
        <v>480.0</v>
      </c>
      <c r="B505" s="1" t="s">
        <v>557</v>
      </c>
      <c r="C505" s="3">
        <v>5624.0</v>
      </c>
      <c r="D505" s="3">
        <v>47220.0</v>
      </c>
      <c r="E505" s="5">
        <v>13.13</v>
      </c>
      <c r="F505" s="1" t="s">
        <v>37</v>
      </c>
      <c r="G505" s="2"/>
      <c r="H505" s="1" t="s">
        <v>557</v>
      </c>
      <c r="I505" s="1">
        <v>47220.0</v>
      </c>
      <c r="J505" s="1">
        <f t="shared" si="1"/>
        <v>4.722</v>
      </c>
      <c r="K505" s="1">
        <v>35.6</v>
      </c>
    </row>
    <row r="506" ht="14.25" customHeight="1">
      <c r="A506" s="1">
        <v>481.0</v>
      </c>
      <c r="B506" s="1" t="s">
        <v>558</v>
      </c>
      <c r="C506" s="3">
        <v>5624.0</v>
      </c>
      <c r="D506" s="3">
        <v>47220.0</v>
      </c>
      <c r="E506" s="5">
        <v>13.03</v>
      </c>
      <c r="F506" s="1" t="s">
        <v>37</v>
      </c>
      <c r="G506" s="2"/>
      <c r="H506" s="1" t="s">
        <v>558</v>
      </c>
      <c r="I506" s="1">
        <v>47220.0</v>
      </c>
      <c r="J506" s="1">
        <f t="shared" si="1"/>
        <v>4.722</v>
      </c>
      <c r="K506" s="1">
        <v>35.6</v>
      </c>
    </row>
    <row r="507" ht="14.25" customHeight="1">
      <c r="A507" s="1">
        <v>482.0</v>
      </c>
      <c r="B507" s="1" t="s">
        <v>559</v>
      </c>
      <c r="C507" s="3">
        <v>5624.0</v>
      </c>
      <c r="D507" s="3">
        <v>47220.0</v>
      </c>
      <c r="E507" s="5">
        <v>12.93</v>
      </c>
      <c r="F507" s="1" t="s">
        <v>37</v>
      </c>
      <c r="G507" s="2"/>
      <c r="H507" s="1" t="s">
        <v>559</v>
      </c>
      <c r="I507" s="1">
        <v>47220.0</v>
      </c>
      <c r="J507" s="1">
        <f t="shared" si="1"/>
        <v>4.722</v>
      </c>
      <c r="K507" s="1">
        <v>35.6</v>
      </c>
    </row>
    <row r="508" ht="14.25" customHeight="1">
      <c r="A508" s="1">
        <v>483.0</v>
      </c>
      <c r="B508" s="1" t="s">
        <v>560</v>
      </c>
      <c r="C508" s="3">
        <v>5626.0</v>
      </c>
      <c r="D508" s="3">
        <v>47220.0</v>
      </c>
      <c r="E508" s="5">
        <v>12.84</v>
      </c>
      <c r="F508" s="1" t="s">
        <v>37</v>
      </c>
      <c r="G508" s="2"/>
      <c r="H508" s="1" t="s">
        <v>560</v>
      </c>
      <c r="I508" s="1">
        <v>47220.0</v>
      </c>
      <c r="J508" s="1">
        <f t="shared" si="1"/>
        <v>4.722</v>
      </c>
      <c r="K508" s="1">
        <v>35.6</v>
      </c>
    </row>
    <row r="509" ht="14.25" customHeight="1">
      <c r="A509" s="1">
        <v>484.0</v>
      </c>
      <c r="B509" s="1" t="s">
        <v>561</v>
      </c>
      <c r="C509" s="3">
        <v>5626.0</v>
      </c>
      <c r="D509" s="3">
        <v>47220.0</v>
      </c>
      <c r="E509" s="5">
        <v>12.74</v>
      </c>
      <c r="F509" s="1" t="s">
        <v>37</v>
      </c>
      <c r="G509" s="2"/>
      <c r="H509" s="1" t="s">
        <v>561</v>
      </c>
      <c r="I509" s="1">
        <v>47220.0</v>
      </c>
      <c r="J509" s="1">
        <f t="shared" si="1"/>
        <v>4.722</v>
      </c>
      <c r="K509" s="1">
        <v>35.6</v>
      </c>
    </row>
    <row r="510" ht="14.25" customHeight="1">
      <c r="A510" s="1">
        <v>485.0</v>
      </c>
      <c r="B510" s="1" t="s">
        <v>562</v>
      </c>
      <c r="C510" s="3">
        <v>5624.0</v>
      </c>
      <c r="D510" s="3">
        <v>47220.0</v>
      </c>
      <c r="E510" s="5">
        <v>12.65</v>
      </c>
      <c r="F510" s="1" t="s">
        <v>37</v>
      </c>
      <c r="G510" s="2"/>
      <c r="H510" s="1" t="s">
        <v>562</v>
      </c>
      <c r="I510" s="1">
        <v>47220.0</v>
      </c>
      <c r="J510" s="1">
        <f t="shared" si="1"/>
        <v>4.722</v>
      </c>
      <c r="K510" s="1">
        <v>35.6</v>
      </c>
    </row>
    <row r="511" ht="14.25" customHeight="1">
      <c r="A511" s="1">
        <v>486.0</v>
      </c>
      <c r="B511" s="1" t="s">
        <v>563</v>
      </c>
      <c r="C511" s="3">
        <v>5626.0</v>
      </c>
      <c r="D511" s="3">
        <v>47220.0</v>
      </c>
      <c r="E511" s="5">
        <v>12.56</v>
      </c>
      <c r="F511" s="1" t="s">
        <v>37</v>
      </c>
      <c r="G511" s="2"/>
      <c r="H511" s="1" t="s">
        <v>563</v>
      </c>
      <c r="I511" s="1">
        <v>47220.0</v>
      </c>
      <c r="J511" s="1">
        <f t="shared" si="1"/>
        <v>4.722</v>
      </c>
      <c r="K511" s="1">
        <v>35.6</v>
      </c>
    </row>
    <row r="512" ht="14.25" customHeight="1">
      <c r="A512" s="1">
        <v>487.0</v>
      </c>
      <c r="B512" s="1" t="s">
        <v>564</v>
      </c>
      <c r="C512" s="3">
        <v>5626.0</v>
      </c>
      <c r="D512" s="3">
        <v>47220.0</v>
      </c>
      <c r="E512" s="5">
        <v>12.47</v>
      </c>
      <c r="F512" s="1" t="s">
        <v>37</v>
      </c>
      <c r="G512" s="2"/>
      <c r="H512" s="1" t="s">
        <v>564</v>
      </c>
      <c r="I512" s="1">
        <v>47220.0</v>
      </c>
      <c r="J512" s="1">
        <f t="shared" si="1"/>
        <v>4.722</v>
      </c>
      <c r="K512" s="1">
        <v>35.6</v>
      </c>
    </row>
    <row r="513" ht="14.25" customHeight="1">
      <c r="A513" s="1">
        <v>488.0</v>
      </c>
      <c r="B513" s="1" t="s">
        <v>565</v>
      </c>
      <c r="C513" s="3">
        <v>5628.0</v>
      </c>
      <c r="D513" s="3">
        <v>47220.0</v>
      </c>
      <c r="E513" s="5">
        <v>12.38</v>
      </c>
      <c r="F513" s="1" t="s">
        <v>37</v>
      </c>
      <c r="G513" s="2"/>
      <c r="H513" s="1" t="s">
        <v>565</v>
      </c>
      <c r="I513" s="1">
        <v>47220.0</v>
      </c>
      <c r="J513" s="1">
        <f t="shared" si="1"/>
        <v>4.722</v>
      </c>
      <c r="K513" s="1">
        <v>35.6</v>
      </c>
    </row>
    <row r="514" ht="14.25" customHeight="1">
      <c r="A514" s="1">
        <v>489.0</v>
      </c>
      <c r="B514" s="1" t="s">
        <v>566</v>
      </c>
      <c r="C514" s="3">
        <v>5626.0</v>
      </c>
      <c r="D514" s="3">
        <v>47220.0</v>
      </c>
      <c r="E514" s="5">
        <v>12.29</v>
      </c>
      <c r="F514" s="1" t="s">
        <v>37</v>
      </c>
      <c r="G514" s="2"/>
      <c r="H514" s="1" t="s">
        <v>566</v>
      </c>
      <c r="I514" s="1">
        <v>47220.0</v>
      </c>
      <c r="J514" s="1">
        <f t="shared" si="1"/>
        <v>4.722</v>
      </c>
      <c r="K514" s="1">
        <v>35.6</v>
      </c>
    </row>
    <row r="515" ht="14.25" customHeight="1">
      <c r="A515" s="1">
        <v>490.0</v>
      </c>
      <c r="B515" s="1" t="s">
        <v>567</v>
      </c>
      <c r="C515" s="3">
        <v>5626.0</v>
      </c>
      <c r="D515" s="3">
        <v>47220.0</v>
      </c>
      <c r="E515" s="5">
        <v>12.2</v>
      </c>
      <c r="F515" s="1" t="s">
        <v>37</v>
      </c>
      <c r="G515" s="2"/>
      <c r="H515" s="1" t="s">
        <v>567</v>
      </c>
      <c r="I515" s="1">
        <v>47220.0</v>
      </c>
      <c r="J515" s="1">
        <f t="shared" si="1"/>
        <v>4.722</v>
      </c>
      <c r="K515" s="1">
        <v>35.6</v>
      </c>
    </row>
    <row r="516" ht="14.25" customHeight="1">
      <c r="A516" s="1">
        <v>491.0</v>
      </c>
      <c r="B516" s="1" t="s">
        <v>568</v>
      </c>
      <c r="C516" s="3">
        <v>5625.0</v>
      </c>
      <c r="D516" s="3">
        <v>47220.0</v>
      </c>
      <c r="E516" s="5">
        <v>12.12</v>
      </c>
      <c r="F516" s="1" t="s">
        <v>37</v>
      </c>
      <c r="G516" s="2"/>
      <c r="H516" s="1" t="s">
        <v>568</v>
      </c>
      <c r="I516" s="1">
        <v>47220.0</v>
      </c>
      <c r="J516" s="1">
        <f t="shared" si="1"/>
        <v>4.722</v>
      </c>
      <c r="K516" s="1">
        <v>35.6</v>
      </c>
    </row>
    <row r="517" ht="14.25" customHeight="1">
      <c r="A517" s="1">
        <v>492.0</v>
      </c>
      <c r="B517" s="1" t="s">
        <v>569</v>
      </c>
      <c r="C517" s="3">
        <v>5628.0</v>
      </c>
      <c r="D517" s="3">
        <v>47220.0</v>
      </c>
      <c r="E517" s="5">
        <v>12.04</v>
      </c>
      <c r="F517" s="1" t="s">
        <v>37</v>
      </c>
      <c r="G517" s="2"/>
      <c r="H517" s="1" t="s">
        <v>569</v>
      </c>
      <c r="I517" s="1">
        <v>47220.0</v>
      </c>
      <c r="J517" s="1">
        <f t="shared" si="1"/>
        <v>4.722</v>
      </c>
      <c r="K517" s="1">
        <v>35.6</v>
      </c>
    </row>
    <row r="518" ht="14.25" customHeight="1">
      <c r="A518" s="1">
        <v>493.0</v>
      </c>
      <c r="B518" s="1" t="s">
        <v>570</v>
      </c>
      <c r="C518" s="3">
        <v>5629.0</v>
      </c>
      <c r="D518" s="3">
        <v>47220.0</v>
      </c>
      <c r="E518" s="5">
        <v>11.95</v>
      </c>
      <c r="F518" s="1" t="s">
        <v>37</v>
      </c>
      <c r="G518" s="2"/>
      <c r="H518" s="1" t="s">
        <v>570</v>
      </c>
      <c r="I518" s="1">
        <v>47220.0</v>
      </c>
      <c r="J518" s="1">
        <f t="shared" si="1"/>
        <v>4.722</v>
      </c>
      <c r="K518" s="1">
        <v>35.6</v>
      </c>
    </row>
    <row r="519" ht="14.25" customHeight="1">
      <c r="A519" s="1">
        <v>494.0</v>
      </c>
      <c r="B519" s="1" t="s">
        <v>571</v>
      </c>
      <c r="C519" s="3">
        <v>5627.0</v>
      </c>
      <c r="D519" s="3">
        <v>47220.0</v>
      </c>
      <c r="E519" s="5">
        <v>11.87</v>
      </c>
      <c r="F519" s="1" t="s">
        <v>37</v>
      </c>
      <c r="G519" s="2"/>
      <c r="H519" s="1" t="s">
        <v>571</v>
      </c>
      <c r="I519" s="1">
        <v>47220.0</v>
      </c>
      <c r="J519" s="1">
        <f t="shared" si="1"/>
        <v>4.722</v>
      </c>
      <c r="K519" s="1">
        <v>35.6</v>
      </c>
    </row>
    <row r="520" ht="14.25" customHeight="1">
      <c r="A520" s="1">
        <v>495.0</v>
      </c>
      <c r="B520" s="1" t="s">
        <v>572</v>
      </c>
      <c r="C520" s="3">
        <v>5629.0</v>
      </c>
      <c r="D520" s="3">
        <v>47220.0</v>
      </c>
      <c r="E520" s="5">
        <v>11.79</v>
      </c>
      <c r="F520" s="1" t="s">
        <v>40</v>
      </c>
      <c r="G520" s="2"/>
      <c r="H520" s="1" t="s">
        <v>572</v>
      </c>
      <c r="I520" s="1">
        <v>47220.0</v>
      </c>
      <c r="J520" s="1">
        <f t="shared" si="1"/>
        <v>4.722</v>
      </c>
      <c r="K520" s="1">
        <v>35.7</v>
      </c>
    </row>
    <row r="521" ht="14.25" customHeight="1">
      <c r="A521" s="1">
        <v>496.0</v>
      </c>
      <c r="B521" s="1" t="s">
        <v>573</v>
      </c>
      <c r="C521" s="3">
        <v>5627.0</v>
      </c>
      <c r="D521" s="3">
        <v>47220.0</v>
      </c>
      <c r="E521" s="5">
        <v>11.71</v>
      </c>
      <c r="F521" s="1" t="s">
        <v>40</v>
      </c>
      <c r="G521" s="2"/>
      <c r="H521" s="1" t="s">
        <v>573</v>
      </c>
      <c r="I521" s="1">
        <v>47220.0</v>
      </c>
      <c r="J521" s="1">
        <f t="shared" si="1"/>
        <v>4.722</v>
      </c>
      <c r="K521" s="1">
        <v>35.7</v>
      </c>
    </row>
    <row r="522" ht="14.25" customHeight="1">
      <c r="A522" s="1">
        <v>497.0</v>
      </c>
      <c r="B522" s="1" t="s">
        <v>574</v>
      </c>
      <c r="C522" s="3">
        <v>5625.0</v>
      </c>
      <c r="D522" s="3">
        <v>47220.0</v>
      </c>
      <c r="E522" s="5">
        <v>11.63</v>
      </c>
      <c r="F522" s="1" t="s">
        <v>40</v>
      </c>
      <c r="G522" s="2"/>
      <c r="H522" s="1" t="s">
        <v>574</v>
      </c>
      <c r="I522" s="1">
        <v>47220.0</v>
      </c>
      <c r="J522" s="1">
        <f t="shared" si="1"/>
        <v>4.722</v>
      </c>
      <c r="K522" s="1">
        <v>35.7</v>
      </c>
    </row>
    <row r="523" ht="14.25" customHeight="1">
      <c r="A523" s="1">
        <v>498.0</v>
      </c>
      <c r="B523" s="1" t="s">
        <v>575</v>
      </c>
      <c r="C523" s="3">
        <v>5624.0</v>
      </c>
      <c r="D523" s="3">
        <v>47220.0</v>
      </c>
      <c r="E523" s="5">
        <v>11.55</v>
      </c>
      <c r="F523" s="1" t="s">
        <v>40</v>
      </c>
      <c r="G523" s="2"/>
      <c r="H523" s="1" t="s">
        <v>575</v>
      </c>
      <c r="I523" s="1">
        <v>47220.0</v>
      </c>
      <c r="J523" s="1">
        <f t="shared" si="1"/>
        <v>4.722</v>
      </c>
      <c r="K523" s="1">
        <v>35.7</v>
      </c>
    </row>
    <row r="524" ht="14.25" customHeight="1">
      <c r="A524" s="1">
        <v>499.0</v>
      </c>
      <c r="B524" s="1" t="s">
        <v>576</v>
      </c>
      <c r="C524" s="3">
        <v>5625.0</v>
      </c>
      <c r="D524" s="3">
        <v>47220.0</v>
      </c>
      <c r="E524" s="5">
        <v>11.48</v>
      </c>
      <c r="F524" s="1" t="s">
        <v>40</v>
      </c>
      <c r="G524" s="2"/>
      <c r="H524" s="1" t="s">
        <v>576</v>
      </c>
      <c r="I524" s="1">
        <v>47220.0</v>
      </c>
      <c r="J524" s="1">
        <f t="shared" si="1"/>
        <v>4.722</v>
      </c>
      <c r="K524" s="1">
        <v>35.7</v>
      </c>
    </row>
    <row r="525" ht="14.25" customHeight="1">
      <c r="A525" s="1">
        <v>500.0</v>
      </c>
      <c r="B525" s="1" t="s">
        <v>577</v>
      </c>
      <c r="C525" s="3">
        <v>5627.0</v>
      </c>
      <c r="D525" s="3">
        <v>47220.0</v>
      </c>
      <c r="E525" s="5">
        <v>11.4</v>
      </c>
      <c r="F525" s="1" t="s">
        <v>40</v>
      </c>
      <c r="G525" s="2"/>
      <c r="H525" s="1" t="s">
        <v>577</v>
      </c>
      <c r="I525" s="1">
        <v>47220.0</v>
      </c>
      <c r="J525" s="1">
        <f t="shared" si="1"/>
        <v>4.722</v>
      </c>
      <c r="K525" s="1">
        <v>35.7</v>
      </c>
    </row>
    <row r="526" ht="14.25" customHeight="1">
      <c r="A526" s="1">
        <v>501.0</v>
      </c>
      <c r="B526" s="1" t="s">
        <v>578</v>
      </c>
      <c r="C526" s="3">
        <v>5628.0</v>
      </c>
      <c r="D526" s="3">
        <v>47220.0</v>
      </c>
      <c r="E526" s="5">
        <v>11.33</v>
      </c>
      <c r="F526" s="1" t="s">
        <v>40</v>
      </c>
      <c r="G526" s="2"/>
      <c r="H526" s="1" t="s">
        <v>578</v>
      </c>
      <c r="I526" s="1">
        <v>47220.0</v>
      </c>
      <c r="J526" s="1">
        <f t="shared" si="1"/>
        <v>4.722</v>
      </c>
      <c r="K526" s="1">
        <v>35.7</v>
      </c>
    </row>
    <row r="527" ht="14.25" customHeight="1">
      <c r="A527" s="1">
        <v>502.0</v>
      </c>
      <c r="B527" s="1" t="s">
        <v>579</v>
      </c>
      <c r="C527" s="3">
        <v>5628.0</v>
      </c>
      <c r="D527" s="3">
        <v>47220.0</v>
      </c>
      <c r="E527" s="5">
        <v>11.25</v>
      </c>
      <c r="F527" s="1" t="s">
        <v>40</v>
      </c>
      <c r="G527" s="2"/>
      <c r="H527" s="1" t="s">
        <v>579</v>
      </c>
      <c r="I527" s="1">
        <v>47220.0</v>
      </c>
      <c r="J527" s="1">
        <f t="shared" si="1"/>
        <v>4.722</v>
      </c>
      <c r="K527" s="1">
        <v>35.7</v>
      </c>
    </row>
    <row r="528" ht="14.25" customHeight="1">
      <c r="A528" s="1">
        <v>503.0</v>
      </c>
      <c r="B528" s="1" t="s">
        <v>580</v>
      </c>
      <c r="C528" s="3">
        <v>5629.0</v>
      </c>
      <c r="D528" s="3">
        <v>47220.0</v>
      </c>
      <c r="E528" s="5">
        <v>11.18</v>
      </c>
      <c r="F528" s="1" t="s">
        <v>40</v>
      </c>
      <c r="G528" s="2"/>
      <c r="H528" s="1" t="s">
        <v>580</v>
      </c>
      <c r="I528" s="1">
        <v>47220.0</v>
      </c>
      <c r="J528" s="1">
        <f t="shared" si="1"/>
        <v>4.722</v>
      </c>
      <c r="K528" s="1">
        <v>35.7</v>
      </c>
    </row>
    <row r="529" ht="14.25" customHeight="1">
      <c r="A529" s="1">
        <v>504.0</v>
      </c>
      <c r="B529" s="1" t="s">
        <v>581</v>
      </c>
      <c r="C529" s="3">
        <v>5629.0</v>
      </c>
      <c r="D529" s="3">
        <v>47220.0</v>
      </c>
      <c r="E529" s="5">
        <v>11.11</v>
      </c>
      <c r="F529" s="1" t="s">
        <v>40</v>
      </c>
      <c r="G529" s="2"/>
      <c r="H529" s="1" t="s">
        <v>581</v>
      </c>
      <c r="I529" s="1">
        <v>47220.0</v>
      </c>
      <c r="J529" s="1">
        <f t="shared" si="1"/>
        <v>4.722</v>
      </c>
      <c r="K529" s="1">
        <v>35.7</v>
      </c>
    </row>
    <row r="530" ht="14.25" customHeight="1">
      <c r="A530" s="1">
        <v>505.0</v>
      </c>
      <c r="B530" s="1" t="s">
        <v>582</v>
      </c>
      <c r="C530" s="3">
        <v>5631.0</v>
      </c>
      <c r="D530" s="3">
        <v>47220.0</v>
      </c>
      <c r="E530" s="5">
        <v>11.04</v>
      </c>
      <c r="F530" s="1" t="s">
        <v>40</v>
      </c>
      <c r="G530" s="2"/>
      <c r="H530" s="1" t="s">
        <v>582</v>
      </c>
      <c r="I530" s="1">
        <v>47220.0</v>
      </c>
      <c r="J530" s="1">
        <f t="shared" si="1"/>
        <v>4.722</v>
      </c>
      <c r="K530" s="1">
        <v>35.7</v>
      </c>
    </row>
    <row r="531" ht="14.25" customHeight="1">
      <c r="A531" s="1">
        <v>506.0</v>
      </c>
      <c r="B531" s="1" t="s">
        <v>583</v>
      </c>
      <c r="C531" s="3">
        <v>5631.0</v>
      </c>
      <c r="D531" s="3">
        <v>47220.0</v>
      </c>
      <c r="E531" s="5">
        <v>10.97</v>
      </c>
      <c r="F531" s="1" t="s">
        <v>40</v>
      </c>
      <c r="G531" s="2"/>
      <c r="H531" s="1" t="s">
        <v>583</v>
      </c>
      <c r="I531" s="1">
        <v>47220.0</v>
      </c>
      <c r="J531" s="1">
        <f t="shared" si="1"/>
        <v>4.722</v>
      </c>
      <c r="K531" s="1">
        <v>35.7</v>
      </c>
    </row>
    <row r="532" ht="14.25" customHeight="1">
      <c r="A532" s="1">
        <v>507.0</v>
      </c>
      <c r="B532" s="1" t="s">
        <v>584</v>
      </c>
      <c r="C532" s="3">
        <v>5631.0</v>
      </c>
      <c r="D532" s="3">
        <v>47220.0</v>
      </c>
      <c r="E532" s="5">
        <v>10.9</v>
      </c>
      <c r="F532" s="1" t="s">
        <v>40</v>
      </c>
      <c r="G532" s="2"/>
      <c r="H532" s="1" t="s">
        <v>584</v>
      </c>
      <c r="I532" s="1">
        <v>47220.0</v>
      </c>
      <c r="J532" s="1">
        <f t="shared" si="1"/>
        <v>4.722</v>
      </c>
      <c r="K532" s="1">
        <v>35.7</v>
      </c>
    </row>
    <row r="533" ht="14.25" customHeight="1">
      <c r="A533" s="1">
        <v>508.0</v>
      </c>
      <c r="B533" s="1" t="s">
        <v>585</v>
      </c>
      <c r="C533" s="3">
        <v>5632.0</v>
      </c>
      <c r="D533" s="3">
        <v>47220.0</v>
      </c>
      <c r="E533" s="5">
        <v>10.83</v>
      </c>
      <c r="F533" s="1" t="s">
        <v>40</v>
      </c>
      <c r="G533" s="2"/>
      <c r="H533" s="1" t="s">
        <v>585</v>
      </c>
      <c r="I533" s="1">
        <v>47220.0</v>
      </c>
      <c r="J533" s="1">
        <f t="shared" si="1"/>
        <v>4.722</v>
      </c>
      <c r="K533" s="1">
        <v>35.7</v>
      </c>
    </row>
    <row r="534" ht="14.25" customHeight="1">
      <c r="A534" s="1">
        <v>509.0</v>
      </c>
      <c r="B534" s="1" t="s">
        <v>586</v>
      </c>
      <c r="C534" s="3">
        <v>5632.0</v>
      </c>
      <c r="D534" s="3">
        <v>47220.0</v>
      </c>
      <c r="E534" s="5">
        <v>10.76</v>
      </c>
      <c r="F534" s="1" t="s">
        <v>40</v>
      </c>
      <c r="G534" s="2"/>
      <c r="H534" s="1" t="s">
        <v>586</v>
      </c>
      <c r="I534" s="1">
        <v>47220.0</v>
      </c>
      <c r="J534" s="1">
        <f t="shared" si="1"/>
        <v>4.722</v>
      </c>
      <c r="K534" s="1">
        <v>35.7</v>
      </c>
    </row>
    <row r="535" ht="14.25" customHeight="1">
      <c r="A535" s="1">
        <v>510.0</v>
      </c>
      <c r="B535" s="1" t="s">
        <v>587</v>
      </c>
      <c r="C535" s="3">
        <v>5632.0</v>
      </c>
      <c r="D535" s="3">
        <v>47220.0</v>
      </c>
      <c r="E535" s="5">
        <v>10.7</v>
      </c>
      <c r="F535" s="1" t="s">
        <v>40</v>
      </c>
      <c r="G535" s="2"/>
      <c r="H535" s="1" t="s">
        <v>587</v>
      </c>
      <c r="I535" s="1">
        <v>47220.0</v>
      </c>
      <c r="J535" s="1">
        <f t="shared" si="1"/>
        <v>4.722</v>
      </c>
      <c r="K535" s="1">
        <v>35.7</v>
      </c>
    </row>
    <row r="536" ht="14.25" customHeight="1">
      <c r="A536" s="1">
        <v>511.0</v>
      </c>
      <c r="B536" s="1" t="s">
        <v>588</v>
      </c>
      <c r="C536" s="3">
        <v>5633.0</v>
      </c>
      <c r="D536" s="3">
        <v>47220.0</v>
      </c>
      <c r="E536" s="5">
        <v>10.63</v>
      </c>
      <c r="F536" s="1" t="s">
        <v>40</v>
      </c>
      <c r="G536" s="2"/>
      <c r="H536" s="1" t="s">
        <v>588</v>
      </c>
      <c r="I536" s="1">
        <v>47220.0</v>
      </c>
      <c r="J536" s="1">
        <f t="shared" si="1"/>
        <v>4.722</v>
      </c>
      <c r="K536" s="1">
        <v>35.7</v>
      </c>
    </row>
    <row r="537" ht="14.25" customHeight="1">
      <c r="A537" s="1">
        <v>512.0</v>
      </c>
      <c r="B537" s="1" t="s">
        <v>589</v>
      </c>
      <c r="C537" s="3">
        <v>5640.0</v>
      </c>
      <c r="D537" s="3">
        <v>47260.0</v>
      </c>
      <c r="E537" s="5">
        <v>24.51</v>
      </c>
      <c r="F537" s="1" t="s">
        <v>40</v>
      </c>
      <c r="G537" s="2"/>
      <c r="H537" s="1" t="s">
        <v>589</v>
      </c>
      <c r="I537" s="1">
        <v>47260.0</v>
      </c>
      <c r="J537" s="1">
        <f t="shared" si="1"/>
        <v>4.726</v>
      </c>
      <c r="K537" s="1">
        <v>35.7</v>
      </c>
    </row>
    <row r="538" ht="14.25" customHeight="1">
      <c r="A538" s="1">
        <v>513.0</v>
      </c>
      <c r="B538" s="1" t="s">
        <v>590</v>
      </c>
      <c r="C538" s="3">
        <v>5638.0</v>
      </c>
      <c r="D538" s="3">
        <v>47260.0</v>
      </c>
      <c r="E538" s="5">
        <v>24.16</v>
      </c>
      <c r="F538" s="1" t="s">
        <v>40</v>
      </c>
      <c r="G538" s="2"/>
      <c r="H538" s="1" t="s">
        <v>590</v>
      </c>
      <c r="I538" s="1">
        <v>47260.0</v>
      </c>
      <c r="J538" s="1">
        <f t="shared" si="1"/>
        <v>4.726</v>
      </c>
      <c r="K538" s="1">
        <v>35.7</v>
      </c>
    </row>
    <row r="539" ht="14.25" customHeight="1">
      <c r="A539" s="1">
        <v>514.0</v>
      </c>
      <c r="B539" s="1" t="s">
        <v>591</v>
      </c>
      <c r="C539" s="3">
        <v>5638.0</v>
      </c>
      <c r="D539" s="3">
        <v>47260.0</v>
      </c>
      <c r="E539" s="5">
        <v>23.83</v>
      </c>
      <c r="F539" s="1" t="s">
        <v>40</v>
      </c>
      <c r="G539" s="2"/>
      <c r="H539" s="1" t="s">
        <v>591</v>
      </c>
      <c r="I539" s="1">
        <v>47260.0</v>
      </c>
      <c r="J539" s="1">
        <f t="shared" si="1"/>
        <v>4.726</v>
      </c>
      <c r="K539" s="1">
        <v>35.7</v>
      </c>
    </row>
    <row r="540" ht="14.25" customHeight="1">
      <c r="A540" s="1">
        <v>515.0</v>
      </c>
      <c r="B540" s="1" t="s">
        <v>592</v>
      </c>
      <c r="C540" s="3">
        <v>5639.0</v>
      </c>
      <c r="D540" s="3">
        <v>47260.0</v>
      </c>
      <c r="E540" s="5">
        <v>23.51</v>
      </c>
      <c r="F540" s="1" t="s">
        <v>40</v>
      </c>
      <c r="G540" s="2"/>
      <c r="H540" s="1" t="s">
        <v>592</v>
      </c>
      <c r="I540" s="1">
        <v>47260.0</v>
      </c>
      <c r="J540" s="1">
        <f t="shared" si="1"/>
        <v>4.726</v>
      </c>
      <c r="K540" s="1">
        <v>35.7</v>
      </c>
    </row>
    <row r="541" ht="14.25" customHeight="1">
      <c r="A541" s="1">
        <v>516.0</v>
      </c>
      <c r="B541" s="1" t="s">
        <v>593</v>
      </c>
      <c r="C541" s="3">
        <v>5640.0</v>
      </c>
      <c r="D541" s="3">
        <v>47260.0</v>
      </c>
      <c r="E541" s="5">
        <v>23.19</v>
      </c>
      <c r="F541" s="1" t="s">
        <v>40</v>
      </c>
      <c r="G541" s="2"/>
      <c r="H541" s="1" t="s">
        <v>593</v>
      </c>
      <c r="I541" s="1">
        <v>47260.0</v>
      </c>
      <c r="J541" s="1">
        <f t="shared" si="1"/>
        <v>4.726</v>
      </c>
      <c r="K541" s="1">
        <v>35.7</v>
      </c>
    </row>
    <row r="542" ht="14.25" customHeight="1">
      <c r="A542" s="1">
        <v>517.0</v>
      </c>
      <c r="B542" s="1" t="s">
        <v>594</v>
      </c>
      <c r="C542" s="3">
        <v>5641.0</v>
      </c>
      <c r="D542" s="3">
        <v>47260.0</v>
      </c>
      <c r="E542" s="5">
        <v>22.89</v>
      </c>
      <c r="F542" s="1" t="s">
        <v>40</v>
      </c>
      <c r="G542" s="2"/>
      <c r="H542" s="1" t="s">
        <v>594</v>
      </c>
      <c r="I542" s="1">
        <v>47260.0</v>
      </c>
      <c r="J542" s="1">
        <f t="shared" si="1"/>
        <v>4.726</v>
      </c>
      <c r="K542" s="1">
        <v>35.7</v>
      </c>
    </row>
    <row r="543" ht="14.25" customHeight="1">
      <c r="A543" s="1">
        <v>518.0</v>
      </c>
      <c r="B543" s="1" t="s">
        <v>595</v>
      </c>
      <c r="C543" s="3">
        <v>5641.0</v>
      </c>
      <c r="D543" s="3">
        <v>47260.0</v>
      </c>
      <c r="E543" s="5">
        <v>22.59</v>
      </c>
      <c r="F543" s="1" t="s">
        <v>40</v>
      </c>
      <c r="G543" s="2"/>
      <c r="H543" s="1" t="s">
        <v>595</v>
      </c>
      <c r="I543" s="1">
        <v>47260.0</v>
      </c>
      <c r="J543" s="1">
        <f t="shared" si="1"/>
        <v>4.726</v>
      </c>
      <c r="K543" s="1">
        <v>35.7</v>
      </c>
    </row>
    <row r="544" ht="14.25" customHeight="1">
      <c r="A544" s="1">
        <v>519.0</v>
      </c>
      <c r="B544" s="1" t="s">
        <v>596</v>
      </c>
      <c r="C544" s="3">
        <v>5642.0</v>
      </c>
      <c r="D544" s="3">
        <v>47260.0</v>
      </c>
      <c r="E544" s="5">
        <v>22.3</v>
      </c>
      <c r="F544" s="1" t="s">
        <v>40</v>
      </c>
      <c r="G544" s="2"/>
      <c r="H544" s="1" t="s">
        <v>596</v>
      </c>
      <c r="I544" s="1">
        <v>47260.0</v>
      </c>
      <c r="J544" s="1">
        <f t="shared" si="1"/>
        <v>4.726</v>
      </c>
      <c r="K544" s="1">
        <v>35.7</v>
      </c>
    </row>
    <row r="545" ht="14.25" customHeight="1">
      <c r="A545" s="1">
        <v>520.0</v>
      </c>
      <c r="B545" s="1" t="s">
        <v>597</v>
      </c>
      <c r="C545" s="3">
        <v>5642.0</v>
      </c>
      <c r="D545" s="3">
        <v>47260.0</v>
      </c>
      <c r="E545" s="5">
        <v>22.01</v>
      </c>
      <c r="F545" s="1" t="s">
        <v>40</v>
      </c>
      <c r="G545" s="2"/>
      <c r="H545" s="1" t="s">
        <v>597</v>
      </c>
      <c r="I545" s="1">
        <v>47260.0</v>
      </c>
      <c r="J545" s="1">
        <f t="shared" si="1"/>
        <v>4.726</v>
      </c>
      <c r="K545" s="1">
        <v>35.7</v>
      </c>
    </row>
    <row r="546" ht="14.25" customHeight="1">
      <c r="A546" s="1">
        <v>521.0</v>
      </c>
      <c r="B546" s="1" t="s">
        <v>598</v>
      </c>
      <c r="C546" s="3">
        <v>5642.0</v>
      </c>
      <c r="D546" s="3">
        <v>47260.0</v>
      </c>
      <c r="E546" s="5">
        <v>21.74</v>
      </c>
      <c r="F546" s="1" t="s">
        <v>40</v>
      </c>
      <c r="G546" s="2"/>
      <c r="H546" s="1" t="s">
        <v>598</v>
      </c>
      <c r="I546" s="1">
        <v>47260.0</v>
      </c>
      <c r="J546" s="1">
        <f t="shared" si="1"/>
        <v>4.726</v>
      </c>
      <c r="K546" s="1">
        <v>35.7</v>
      </c>
    </row>
    <row r="547" ht="14.25" customHeight="1">
      <c r="A547" s="1">
        <v>522.0</v>
      </c>
      <c r="B547" s="1" t="s">
        <v>599</v>
      </c>
      <c r="C547" s="3">
        <v>5644.0</v>
      </c>
      <c r="D547" s="3">
        <v>47260.0</v>
      </c>
      <c r="E547" s="5">
        <v>21.47</v>
      </c>
      <c r="F547" s="1" t="s">
        <v>40</v>
      </c>
      <c r="G547" s="2"/>
      <c r="H547" s="1" t="s">
        <v>599</v>
      </c>
      <c r="I547" s="1">
        <v>47260.0</v>
      </c>
      <c r="J547" s="1">
        <f t="shared" si="1"/>
        <v>4.726</v>
      </c>
      <c r="K547" s="1">
        <v>35.7</v>
      </c>
    </row>
    <row r="548" ht="14.25" customHeight="1">
      <c r="A548" s="1">
        <v>523.0</v>
      </c>
      <c r="B548" s="1" t="s">
        <v>600</v>
      </c>
      <c r="C548" s="3">
        <v>5644.0</v>
      </c>
      <c r="D548" s="3">
        <v>47260.0</v>
      </c>
      <c r="E548" s="5">
        <v>21.21</v>
      </c>
      <c r="F548" s="1" t="s">
        <v>40</v>
      </c>
      <c r="G548" s="2"/>
      <c r="H548" s="1" t="s">
        <v>600</v>
      </c>
      <c r="I548" s="1">
        <v>47260.0</v>
      </c>
      <c r="J548" s="1">
        <f t="shared" si="1"/>
        <v>4.726</v>
      </c>
      <c r="K548" s="1">
        <v>35.7</v>
      </c>
    </row>
    <row r="549" ht="14.25" customHeight="1">
      <c r="A549" s="1">
        <v>524.0</v>
      </c>
      <c r="B549" s="1" t="s">
        <v>601</v>
      </c>
      <c r="C549" s="3">
        <v>5644.0</v>
      </c>
      <c r="D549" s="3">
        <v>47260.0</v>
      </c>
      <c r="E549" s="5">
        <v>21.1</v>
      </c>
      <c r="F549" s="1" t="s">
        <v>40</v>
      </c>
      <c r="G549" s="2"/>
      <c r="H549" s="1" t="s">
        <v>601</v>
      </c>
      <c r="I549" s="1">
        <v>47260.0</v>
      </c>
      <c r="J549" s="1">
        <f t="shared" si="1"/>
        <v>4.726</v>
      </c>
      <c r="K549" s="1">
        <v>35.7</v>
      </c>
    </row>
    <row r="550" ht="14.25" customHeight="1">
      <c r="A550" s="1" t="s">
        <v>8</v>
      </c>
      <c r="G550" s="2"/>
      <c r="K550" s="1">
        <f>AVERAGE(K26:K549)</f>
        <v>35.61545802</v>
      </c>
    </row>
    <row r="551" ht="14.25" customHeight="1">
      <c r="A551" s="1" t="s">
        <v>8</v>
      </c>
      <c r="G551" s="2"/>
      <c r="K551" s="1">
        <f>_xlfn.STDEV.P(K26:K549)</f>
        <v>0.05965534081</v>
      </c>
    </row>
    <row r="552" ht="14.25" customHeight="1">
      <c r="A552" s="1" t="s">
        <v>602</v>
      </c>
      <c r="G552" s="2"/>
    </row>
    <row r="553" ht="14.25" customHeight="1">
      <c r="A553" s="1" t="s">
        <v>603</v>
      </c>
      <c r="G553" s="2"/>
    </row>
    <row r="554" ht="14.25" customHeight="1">
      <c r="A554" s="1" t="s">
        <v>604</v>
      </c>
      <c r="B554" s="1" t="s">
        <v>605</v>
      </c>
      <c r="C554" s="1" t="s">
        <v>606</v>
      </c>
      <c r="D554" s="1">
        <v>2.03351670951584E17</v>
      </c>
      <c r="E554" s="9">
        <v>44908.71740740741</v>
      </c>
      <c r="F554" s="1" t="s">
        <v>607</v>
      </c>
      <c r="G554" s="2" t="s">
        <v>608</v>
      </c>
      <c r="H554" s="1" t="s">
        <v>609</v>
      </c>
      <c r="I554" s="1">
        <v>2.0</v>
      </c>
    </row>
    <row r="555" ht="14.25" customHeight="1">
      <c r="A555" s="1" t="s">
        <v>8</v>
      </c>
      <c r="G555" s="2"/>
    </row>
    <row r="556" ht="14.25" customHeight="1">
      <c r="A556" s="1" t="s">
        <v>610</v>
      </c>
      <c r="G556" s="2"/>
    </row>
    <row r="557" ht="14.25" customHeight="1">
      <c r="A557" s="1" t="s">
        <v>611</v>
      </c>
      <c r="G557" s="2"/>
    </row>
    <row r="558" ht="14.25" customHeight="1">
      <c r="C558" s="1" t="s">
        <v>612</v>
      </c>
      <c r="D558" s="1">
        <v>-1.0</v>
      </c>
      <c r="G558" s="2"/>
    </row>
    <row r="559" ht="14.25" customHeight="1">
      <c r="A559" s="1" t="s">
        <v>8</v>
      </c>
      <c r="G559" s="2"/>
    </row>
    <row r="560" ht="14.25" customHeight="1">
      <c r="A560" s="1" t="s">
        <v>613</v>
      </c>
      <c r="G560" s="2"/>
    </row>
    <row r="561" ht="14.25" customHeight="1">
      <c r="C561" s="1" t="s">
        <v>612</v>
      </c>
      <c r="D561" s="1">
        <v>-1.0</v>
      </c>
      <c r="G561" s="2"/>
    </row>
    <row r="562" ht="14.25" customHeight="1">
      <c r="A562" s="1" t="s">
        <v>8</v>
      </c>
      <c r="G562" s="2"/>
    </row>
    <row r="563" ht="14.25" customHeight="1">
      <c r="A563" s="1" t="s">
        <v>614</v>
      </c>
      <c r="G563" s="2"/>
    </row>
    <row r="564" ht="14.25" customHeight="1">
      <c r="C564" s="1" t="s">
        <v>612</v>
      </c>
      <c r="D564" s="1">
        <v>-1.0</v>
      </c>
      <c r="G564" s="2"/>
    </row>
    <row r="565" ht="14.25" customHeight="1">
      <c r="A565" s="1" t="s">
        <v>8</v>
      </c>
      <c r="G565" s="2"/>
    </row>
    <row r="566" ht="14.25" customHeight="1">
      <c r="A566" s="1" t="s">
        <v>615</v>
      </c>
      <c r="G566" s="2"/>
    </row>
    <row r="567" ht="14.25" customHeight="1">
      <c r="C567" s="1" t="s">
        <v>612</v>
      </c>
      <c r="D567" s="1">
        <v>-1.0</v>
      </c>
      <c r="G567" s="2"/>
    </row>
    <row r="568" ht="14.25" customHeight="1">
      <c r="A568" s="1" t="s">
        <v>8</v>
      </c>
      <c r="G568" s="2"/>
    </row>
    <row r="569" ht="14.25" customHeight="1">
      <c r="A569" s="1" t="s">
        <v>616</v>
      </c>
      <c r="G569" s="2"/>
    </row>
    <row r="570" ht="14.25" customHeight="1">
      <c r="C570" s="1" t="s">
        <v>612</v>
      </c>
      <c r="D570" s="1">
        <v>-1.0</v>
      </c>
      <c r="G570" s="2"/>
    </row>
    <row r="571" ht="14.25" customHeight="1">
      <c r="A571" s="1" t="s">
        <v>8</v>
      </c>
      <c r="G571" s="2"/>
    </row>
    <row r="572" ht="14.25" customHeight="1">
      <c r="A572" s="1" t="s">
        <v>8</v>
      </c>
      <c r="G572" s="2"/>
    </row>
    <row r="573" ht="14.25" customHeight="1">
      <c r="A573" s="1" t="s">
        <v>19</v>
      </c>
      <c r="B573" s="1">
        <v>4.0</v>
      </c>
      <c r="C573" s="1" t="s">
        <v>20</v>
      </c>
      <c r="D573" s="1" t="s">
        <v>617</v>
      </c>
      <c r="G573" s="2"/>
    </row>
    <row r="574" ht="14.25" customHeight="1">
      <c r="A574" s="1" t="s">
        <v>618</v>
      </c>
      <c r="G574" s="2"/>
    </row>
    <row r="575" ht="14.25" customHeight="1">
      <c r="A575" s="1" t="s">
        <v>8</v>
      </c>
      <c r="G575" s="2"/>
    </row>
    <row r="576" ht="14.25" customHeight="1">
      <c r="A576" s="1" t="s">
        <v>619</v>
      </c>
      <c r="G576" s="2"/>
    </row>
    <row r="577" ht="14.25" customHeight="1">
      <c r="A577" s="1" t="s">
        <v>8</v>
      </c>
      <c r="G577" s="2"/>
    </row>
    <row r="578" ht="14.25" customHeight="1">
      <c r="A578" s="1" t="s">
        <v>620</v>
      </c>
      <c r="G578" s="2"/>
    </row>
    <row r="579" ht="14.25" customHeight="1">
      <c r="A579" s="1" t="s">
        <v>8</v>
      </c>
      <c r="G579" s="2"/>
    </row>
    <row r="580" ht="14.25" customHeight="1">
      <c r="A580" s="1" t="s">
        <v>8</v>
      </c>
      <c r="G580" s="2"/>
    </row>
    <row r="581" ht="14.25" customHeight="1">
      <c r="A581" s="1" t="s">
        <v>621</v>
      </c>
      <c r="G581" s="2"/>
    </row>
    <row r="582" ht="14.25" customHeight="1">
      <c r="A582" s="1" t="s">
        <v>622</v>
      </c>
      <c r="G582" s="2"/>
    </row>
    <row r="583" ht="14.25" customHeight="1">
      <c r="A583" s="1" t="s">
        <v>623</v>
      </c>
      <c r="B583" s="1">
        <v>2.0</v>
      </c>
      <c r="C583" s="1">
        <v>1517.0</v>
      </c>
      <c r="D583" s="1">
        <v>0.0</v>
      </c>
      <c r="G583" s="2">
        <v>0.0</v>
      </c>
      <c r="I583" s="1">
        <v>0.0</v>
      </c>
    </row>
    <row r="584" ht="14.25" customHeight="1">
      <c r="A584" s="1" t="s">
        <v>8</v>
      </c>
      <c r="G584" s="2"/>
    </row>
    <row r="585" ht="14.25" customHeight="1">
      <c r="A585" s="1" t="s">
        <v>19</v>
      </c>
      <c r="B585" s="1">
        <v>4.0</v>
      </c>
      <c r="C585" s="1" t="s">
        <v>20</v>
      </c>
      <c r="D585" s="1" t="s">
        <v>617</v>
      </c>
      <c r="G585" s="2"/>
    </row>
    <row r="586" ht="14.25" customHeight="1">
      <c r="A586" s="3">
        <v>1000.0</v>
      </c>
      <c r="B586" s="1" t="s">
        <v>401</v>
      </c>
      <c r="C586" s="3">
        <v>47260.0</v>
      </c>
      <c r="D586" s="1" t="s">
        <v>624</v>
      </c>
      <c r="E586" s="1" t="s">
        <v>24</v>
      </c>
      <c r="F586" s="3">
        <v>5592.0</v>
      </c>
      <c r="G586" s="2" t="s">
        <v>25</v>
      </c>
      <c r="H586" s="3">
        <v>5586.0</v>
      </c>
      <c r="I586" s="1">
        <v>35.0</v>
      </c>
      <c r="J586" s="4">
        <v>44562.0</v>
      </c>
      <c r="K586" s="3">
        <v>5644.0</v>
      </c>
      <c r="L586" s="1" t="s">
        <v>40</v>
      </c>
      <c r="P586" s="3">
        <v>7382.0</v>
      </c>
      <c r="Q586" s="1" t="s">
        <v>625</v>
      </c>
      <c r="S586" s="1">
        <v>524.0</v>
      </c>
      <c r="V586" s="1" t="s">
        <v>608</v>
      </c>
      <c r="W586" s="1" t="s">
        <v>626</v>
      </c>
      <c r="Z586" s="1" t="s">
        <v>627</v>
      </c>
    </row>
    <row r="587" ht="14.25" customHeight="1">
      <c r="A587" s="1" t="s">
        <v>8</v>
      </c>
      <c r="G587" s="2"/>
    </row>
    <row r="588" ht="14.25" customHeight="1">
      <c r="A588" s="1" t="s">
        <v>628</v>
      </c>
      <c r="G588" s="2"/>
    </row>
    <row r="589" ht="14.25" customHeight="1">
      <c r="A589" s="1" t="s">
        <v>8</v>
      </c>
      <c r="G589" s="2"/>
    </row>
    <row r="590" ht="14.25" customHeight="1">
      <c r="A590" s="1" t="s">
        <v>629</v>
      </c>
      <c r="G590" s="2"/>
    </row>
    <row r="591" ht="14.25" customHeight="1">
      <c r="A591" s="1" t="s">
        <v>8</v>
      </c>
      <c r="G591" s="2"/>
    </row>
    <row r="592" ht="14.25" customHeight="1">
      <c r="A592" s="1" t="s">
        <v>630</v>
      </c>
      <c r="G592" s="2"/>
    </row>
    <row r="593" ht="14.25" customHeight="1">
      <c r="A593" s="1" t="s">
        <v>631</v>
      </c>
      <c r="G593" s="2"/>
    </row>
    <row r="594" ht="14.25" customHeight="1">
      <c r="A594" s="1" t="s">
        <v>627</v>
      </c>
      <c r="B594" s="1" t="s">
        <v>401</v>
      </c>
      <c r="C594" s="1" t="s">
        <v>632</v>
      </c>
      <c r="D594" s="3">
        <v>1000.0</v>
      </c>
      <c r="E594" s="1" t="s">
        <v>632</v>
      </c>
      <c r="G594" s="10">
        <v>41485.44726851852</v>
      </c>
      <c r="H594" s="1">
        <v>1171327.0</v>
      </c>
      <c r="I594" s="1">
        <v>20.0</v>
      </c>
      <c r="J594" s="1">
        <v>725920.0</v>
      </c>
    </row>
    <row r="595" ht="14.25" customHeight="1">
      <c r="A595" s="1" t="s">
        <v>8</v>
      </c>
      <c r="G595" s="2"/>
    </row>
    <row r="596" ht="14.25" customHeight="1">
      <c r="A596" s="1" t="s">
        <v>8</v>
      </c>
      <c r="G596" s="2"/>
    </row>
    <row r="597" ht="14.25" customHeight="1">
      <c r="A597" s="1" t="s">
        <v>633</v>
      </c>
      <c r="G597" s="2"/>
    </row>
    <row r="598" ht="14.25" customHeight="1">
      <c r="A598" s="1" t="s">
        <v>634</v>
      </c>
      <c r="G598" s="2"/>
    </row>
    <row r="599" ht="14.25" customHeight="1">
      <c r="A599" s="1" t="s">
        <v>635</v>
      </c>
      <c r="B599" s="1" t="s">
        <v>635</v>
      </c>
      <c r="E599" s="1" t="s">
        <v>625</v>
      </c>
      <c r="F599" s="3">
        <v>7382.0</v>
      </c>
      <c r="G599" s="11">
        <v>44581.0</v>
      </c>
      <c r="H599" s="1" t="s">
        <v>636</v>
      </c>
      <c r="I599" s="9" t="s">
        <v>637</v>
      </c>
      <c r="J599" s="1" t="s">
        <v>638</v>
      </c>
      <c r="K599" s="1" t="s">
        <v>609</v>
      </c>
    </row>
    <row r="600" ht="14.25" customHeight="1">
      <c r="A600" s="1" t="s">
        <v>8</v>
      </c>
      <c r="G600" s="2"/>
    </row>
    <row r="601" ht="14.25" customHeight="1">
      <c r="A601" s="1" t="s">
        <v>8</v>
      </c>
      <c r="G601" s="2"/>
    </row>
    <row r="602" ht="14.25" customHeight="1">
      <c r="A602" s="1" t="s">
        <v>8</v>
      </c>
      <c r="G602" s="2"/>
    </row>
    <row r="603" ht="14.25" customHeight="1">
      <c r="A603" s="1" t="s">
        <v>639</v>
      </c>
      <c r="G603" s="2"/>
    </row>
    <row r="604" ht="14.25" customHeight="1">
      <c r="A604" s="1" t="s">
        <v>640</v>
      </c>
      <c r="G604" s="2"/>
    </row>
    <row r="605" ht="14.25" customHeight="1">
      <c r="A605" s="1" t="s">
        <v>641</v>
      </c>
      <c r="G605" s="2"/>
    </row>
    <row r="606" ht="14.25" customHeight="1">
      <c r="G606" s="2"/>
    </row>
    <row r="607" ht="14.25" customHeight="1">
      <c r="A607" s="1" t="s">
        <v>8</v>
      </c>
      <c r="G607" s="2"/>
    </row>
    <row r="608" ht="14.25" customHeight="1">
      <c r="A608" s="1" t="s">
        <v>642</v>
      </c>
      <c r="G608" s="2"/>
    </row>
    <row r="609" ht="14.25" customHeight="1">
      <c r="G609" s="2"/>
    </row>
    <row r="610" ht="14.25" customHeight="1">
      <c r="A610" s="1" t="s">
        <v>8</v>
      </c>
      <c r="G610" s="2"/>
    </row>
    <row r="611" ht="14.25" customHeight="1">
      <c r="A611" s="1" t="s">
        <v>643</v>
      </c>
      <c r="G611" s="2"/>
    </row>
    <row r="612" ht="14.25" customHeight="1">
      <c r="G612" s="2"/>
    </row>
    <row r="613" ht="14.25" customHeight="1">
      <c r="A613" s="1" t="s">
        <v>8</v>
      </c>
      <c r="G613" s="2"/>
    </row>
    <row r="614" ht="14.25" customHeight="1">
      <c r="A614" s="1" t="s">
        <v>644</v>
      </c>
      <c r="G614" s="2"/>
    </row>
    <row r="615" ht="14.25" customHeight="1">
      <c r="G615" s="2"/>
    </row>
    <row r="616" ht="14.25" customHeight="1">
      <c r="A616" s="1" t="s">
        <v>8</v>
      </c>
      <c r="G616" s="2"/>
    </row>
    <row r="617" ht="14.25" customHeight="1">
      <c r="A617" s="1" t="s">
        <v>645</v>
      </c>
      <c r="G617" s="2"/>
    </row>
    <row r="618" ht="14.25" customHeight="1">
      <c r="G618" s="2"/>
    </row>
    <row r="619" ht="14.25" customHeight="1">
      <c r="A619" s="1" t="s">
        <v>8</v>
      </c>
      <c r="G619" s="2"/>
    </row>
    <row r="620" ht="14.25" customHeight="1">
      <c r="A620" s="1" t="s">
        <v>8</v>
      </c>
      <c r="G620" s="2"/>
    </row>
    <row r="621" ht="14.25" customHeight="1">
      <c r="A621" s="1" t="s">
        <v>8</v>
      </c>
      <c r="G621" s="2"/>
    </row>
    <row r="622" ht="14.25" customHeight="1">
      <c r="A622" s="1" t="s">
        <v>646</v>
      </c>
      <c r="G622" s="2"/>
    </row>
    <row r="623" ht="14.25" customHeight="1">
      <c r="A623" s="1" t="s">
        <v>8</v>
      </c>
      <c r="G623" s="2"/>
    </row>
    <row r="624" ht="14.25" customHeight="1">
      <c r="A624" s="1" t="s">
        <v>8</v>
      </c>
      <c r="G624" s="2"/>
    </row>
    <row r="625" ht="14.25" customHeight="1">
      <c r="A625" s="1" t="s">
        <v>647</v>
      </c>
      <c r="G625" s="2"/>
    </row>
    <row r="626" ht="14.25" customHeight="1">
      <c r="A626" s="1" t="s">
        <v>604</v>
      </c>
      <c r="B626" s="1" t="s">
        <v>605</v>
      </c>
      <c r="C626" s="1" t="s">
        <v>609</v>
      </c>
      <c r="D626" s="9">
        <v>43062.56996527778</v>
      </c>
      <c r="F626" s="9">
        <v>44876.442094907405</v>
      </c>
      <c r="G626" s="2"/>
    </row>
    <row r="627" ht="14.25" customHeight="1">
      <c r="A627" s="1" t="s">
        <v>8</v>
      </c>
      <c r="G627" s="2"/>
    </row>
    <row r="628" ht="14.25" customHeight="1">
      <c r="A628" s="1" t="s">
        <v>648</v>
      </c>
      <c r="G628" s="2"/>
    </row>
    <row r="629" ht="14.25" customHeight="1">
      <c r="A629" s="1" t="s">
        <v>649</v>
      </c>
      <c r="G629" s="2"/>
    </row>
    <row r="630" ht="14.25" customHeight="1">
      <c r="A630" s="1" t="s">
        <v>650</v>
      </c>
      <c r="B630" s="1">
        <v>3.0</v>
      </c>
      <c r="C630" s="1" t="s">
        <v>650</v>
      </c>
      <c r="D630" s="1" t="s">
        <v>651</v>
      </c>
      <c r="E630" s="1" t="s">
        <v>652</v>
      </c>
      <c r="F630" s="1" t="s">
        <v>653</v>
      </c>
      <c r="G630" s="2" t="s">
        <v>653</v>
      </c>
      <c r="H630" s="1" t="s">
        <v>650</v>
      </c>
      <c r="I630" s="1">
        <v>1.0</v>
      </c>
      <c r="J630" s="1" t="s">
        <v>17</v>
      </c>
      <c r="K630" s="1" t="s">
        <v>650</v>
      </c>
      <c r="L630" s="1">
        <v>0.0</v>
      </c>
      <c r="M630" s="1">
        <v>9.999999999E9</v>
      </c>
      <c r="N630" s="1" t="s">
        <v>650</v>
      </c>
      <c r="O630" s="1" t="s">
        <v>654</v>
      </c>
      <c r="P630" s="1" t="s">
        <v>653</v>
      </c>
      <c r="R630" s="1" t="s">
        <v>650</v>
      </c>
      <c r="S630" s="1" t="s">
        <v>650</v>
      </c>
      <c r="T630" s="1" t="s">
        <v>655</v>
      </c>
      <c r="V630" s="1" t="s">
        <v>651</v>
      </c>
      <c r="W630" s="1" t="s">
        <v>653</v>
      </c>
      <c r="X630" s="1" t="s">
        <v>653</v>
      </c>
      <c r="Y630" s="1" t="s">
        <v>650</v>
      </c>
      <c r="Z630" s="1" t="s">
        <v>653</v>
      </c>
      <c r="AA630" s="1" t="s">
        <v>650</v>
      </c>
      <c r="AB630" s="1" t="s">
        <v>656</v>
      </c>
      <c r="AC630" s="1" t="s">
        <v>657</v>
      </c>
      <c r="AD630" s="1" t="s">
        <v>650</v>
      </c>
      <c r="AE630" s="1" t="s">
        <v>650</v>
      </c>
    </row>
    <row r="631" ht="14.25" customHeight="1">
      <c r="A631" s="1" t="s">
        <v>8</v>
      </c>
      <c r="G631" s="2"/>
    </row>
    <row r="632" ht="14.25" customHeight="1">
      <c r="A632" s="1" t="s">
        <v>658</v>
      </c>
      <c r="B632" s="1" t="s">
        <v>659</v>
      </c>
      <c r="C632" s="1" t="s">
        <v>20</v>
      </c>
      <c r="G632" s="2"/>
    </row>
    <row r="633" ht="14.25" customHeight="1">
      <c r="A633" s="1" t="s">
        <v>650</v>
      </c>
      <c r="B633" s="1">
        <v>120.0</v>
      </c>
      <c r="G633" s="2"/>
    </row>
    <row r="634" ht="14.25" customHeight="1">
      <c r="A634" s="1" t="s">
        <v>8</v>
      </c>
      <c r="G634" s="2"/>
    </row>
    <row r="635" ht="14.25" customHeight="1">
      <c r="A635" s="1" t="s">
        <v>660</v>
      </c>
      <c r="B635" s="1" t="s">
        <v>661</v>
      </c>
      <c r="C635" s="1" t="s">
        <v>662</v>
      </c>
      <c r="G635" s="2"/>
    </row>
    <row r="636" ht="14.25" customHeight="1">
      <c r="B636" s="1" t="s">
        <v>653</v>
      </c>
      <c r="C636" s="1" t="s">
        <v>650</v>
      </c>
      <c r="D636" s="1" t="s">
        <v>663</v>
      </c>
      <c r="G636" s="2"/>
    </row>
    <row r="637" ht="14.25" customHeight="1">
      <c r="A637" s="1" t="s">
        <v>8</v>
      </c>
      <c r="G637" s="2"/>
    </row>
    <row r="638" ht="14.25" customHeight="1">
      <c r="A638" s="1" t="s">
        <v>664</v>
      </c>
      <c r="B638" s="1" t="s">
        <v>665</v>
      </c>
      <c r="C638" s="1" t="s">
        <v>666</v>
      </c>
      <c r="G638" s="2"/>
    </row>
    <row r="639" ht="14.25" customHeight="1">
      <c r="A639" s="1" t="s">
        <v>650</v>
      </c>
      <c r="B639" s="1" t="s">
        <v>650</v>
      </c>
      <c r="C639" s="1" t="s">
        <v>650</v>
      </c>
      <c r="D639" s="1" t="s">
        <v>650</v>
      </c>
      <c r="E639" s="1" t="s">
        <v>653</v>
      </c>
      <c r="G639" s="2"/>
    </row>
    <row r="640" ht="14.25" customHeight="1">
      <c r="A640" s="1" t="s">
        <v>8</v>
      </c>
      <c r="G640" s="2"/>
    </row>
    <row r="641" ht="14.25" customHeight="1">
      <c r="A641" s="1" t="s">
        <v>667</v>
      </c>
      <c r="B641" s="1" t="s">
        <v>20</v>
      </c>
      <c r="C641" s="1" t="s">
        <v>668</v>
      </c>
      <c r="G641" s="2"/>
    </row>
    <row r="642" ht="14.25" customHeight="1">
      <c r="B642" s="1" t="s">
        <v>650</v>
      </c>
      <c r="C642" s="1" t="s">
        <v>669</v>
      </c>
      <c r="D642" s="1" t="s">
        <v>670</v>
      </c>
      <c r="E642" s="1" t="s">
        <v>671</v>
      </c>
      <c r="F642" s="1" t="s">
        <v>672</v>
      </c>
      <c r="G642" s="2" t="s">
        <v>669</v>
      </c>
      <c r="H642" s="1" t="s">
        <v>669</v>
      </c>
      <c r="I642" s="4" t="s">
        <v>673</v>
      </c>
      <c r="J642" s="1" t="s">
        <v>674</v>
      </c>
      <c r="K642" s="3">
        <v>5000.0</v>
      </c>
      <c r="L642" s="1" t="s">
        <v>675</v>
      </c>
      <c r="M642" s="1" t="s">
        <v>676</v>
      </c>
      <c r="N642" s="1" t="s">
        <v>650</v>
      </c>
      <c r="O642" s="1" t="s">
        <v>677</v>
      </c>
      <c r="P642" s="1" t="s">
        <v>678</v>
      </c>
      <c r="Q642" s="1" t="s">
        <v>650</v>
      </c>
      <c r="R642" s="1" t="s">
        <v>679</v>
      </c>
      <c r="S642" s="3">
        <v>2000.0</v>
      </c>
      <c r="T642" s="1" t="s">
        <v>680</v>
      </c>
      <c r="U642" s="1" t="s">
        <v>681</v>
      </c>
      <c r="V642" s="1" t="s">
        <v>682</v>
      </c>
      <c r="W642" s="1" t="s">
        <v>683</v>
      </c>
      <c r="X642" s="1" t="s">
        <v>678</v>
      </c>
      <c r="Y642" s="1" t="s">
        <v>684</v>
      </c>
      <c r="Z642" s="1" t="s">
        <v>669</v>
      </c>
      <c r="AA642" s="1" t="s">
        <v>685</v>
      </c>
      <c r="AB642" s="1" t="s">
        <v>686</v>
      </c>
      <c r="AC642" s="1" t="s">
        <v>687</v>
      </c>
      <c r="AD642" s="1" t="s">
        <v>650</v>
      </c>
      <c r="AE642" s="1" t="s">
        <v>672</v>
      </c>
      <c r="AF642" s="1" t="s">
        <v>653</v>
      </c>
      <c r="AG642" s="1" t="s">
        <v>635</v>
      </c>
      <c r="AH642" s="1" t="s">
        <v>688</v>
      </c>
      <c r="AI642" s="1" t="s">
        <v>653</v>
      </c>
      <c r="AJ642" s="1" t="s">
        <v>627</v>
      </c>
      <c r="AK642" s="1" t="s">
        <v>653</v>
      </c>
      <c r="AL642" s="1">
        <v>0.0</v>
      </c>
      <c r="AM642" s="1" t="s">
        <v>653</v>
      </c>
      <c r="AN642" s="1" t="s">
        <v>650</v>
      </c>
      <c r="AO642" s="1" t="s">
        <v>677</v>
      </c>
      <c r="AP642" s="1" t="s">
        <v>650</v>
      </c>
      <c r="AQ642" s="1" t="s">
        <v>689</v>
      </c>
      <c r="AR642" s="1" t="s">
        <v>650</v>
      </c>
      <c r="AS642" s="1" t="s">
        <v>690</v>
      </c>
      <c r="AT642" s="1" t="s">
        <v>650</v>
      </c>
      <c r="AU642" s="1" t="s">
        <v>650</v>
      </c>
      <c r="AV642" s="1" t="s">
        <v>650</v>
      </c>
      <c r="AW642" s="1" t="s">
        <v>650</v>
      </c>
    </row>
    <row r="643" ht="14.25" customHeight="1">
      <c r="A643" s="1" t="s">
        <v>8</v>
      </c>
      <c r="G643" s="2"/>
    </row>
    <row r="644" ht="14.25" customHeight="1">
      <c r="A644" s="1" t="s">
        <v>691</v>
      </c>
      <c r="B644" s="1" t="s">
        <v>692</v>
      </c>
      <c r="C644" s="1" t="s">
        <v>693</v>
      </c>
      <c r="G644" s="2"/>
    </row>
    <row r="645" ht="14.25" customHeight="1">
      <c r="A645" s="1">
        <v>1.0</v>
      </c>
      <c r="G645" s="2"/>
    </row>
    <row r="646" ht="14.25" customHeight="1">
      <c r="A646" s="1" t="s">
        <v>8</v>
      </c>
      <c r="G646" s="2"/>
    </row>
    <row r="647" ht="14.25" customHeight="1">
      <c r="A647" s="1" t="s">
        <v>694</v>
      </c>
      <c r="B647" s="1" t="s">
        <v>695</v>
      </c>
      <c r="C647" s="1" t="s">
        <v>696</v>
      </c>
      <c r="G647" s="2"/>
    </row>
    <row r="648" ht="14.25" customHeight="1">
      <c r="A648" s="1" t="s">
        <v>697</v>
      </c>
      <c r="G648" s="2"/>
    </row>
    <row r="649" ht="14.25" customHeight="1">
      <c r="A649" s="1">
        <v>1.0</v>
      </c>
      <c r="D649" s="1">
        <v>2.0</v>
      </c>
      <c r="E649" s="1" t="s">
        <v>612</v>
      </c>
      <c r="F649" s="1">
        <v>0.0</v>
      </c>
      <c r="G649" s="2" t="s">
        <v>650</v>
      </c>
      <c r="H649" s="1" t="s">
        <v>650</v>
      </c>
      <c r="I649" s="1">
        <v>0.0</v>
      </c>
      <c r="J649" s="1" t="s">
        <v>653</v>
      </c>
      <c r="K649" s="1" t="s">
        <v>650</v>
      </c>
      <c r="L649" s="1" t="s">
        <v>698</v>
      </c>
      <c r="M649" s="1" t="s">
        <v>650</v>
      </c>
      <c r="N649" s="1" t="s">
        <v>699</v>
      </c>
      <c r="O649" s="1" t="s">
        <v>699</v>
      </c>
      <c r="P649" s="1" t="s">
        <v>700</v>
      </c>
    </row>
    <row r="650" ht="14.25" customHeight="1">
      <c r="A650" s="1" t="s">
        <v>8</v>
      </c>
      <c r="G650" s="2"/>
    </row>
    <row r="651" ht="14.25" customHeight="1">
      <c r="A651" s="1" t="s">
        <v>701</v>
      </c>
      <c r="G651" s="2"/>
    </row>
    <row r="652" ht="14.25" customHeight="1">
      <c r="A652" s="1">
        <v>2.0</v>
      </c>
      <c r="D652" s="1">
        <v>2.0</v>
      </c>
      <c r="E652" s="1" t="s">
        <v>612</v>
      </c>
      <c r="F652" s="1">
        <v>1.0</v>
      </c>
      <c r="G652" s="2" t="s">
        <v>650</v>
      </c>
      <c r="H652" s="1" t="s">
        <v>650</v>
      </c>
      <c r="I652" s="1">
        <v>1.0</v>
      </c>
      <c r="J652" s="1" t="s">
        <v>653</v>
      </c>
      <c r="K652" s="1" t="s">
        <v>650</v>
      </c>
      <c r="L652" s="1" t="s">
        <v>698</v>
      </c>
      <c r="M652" s="1" t="s">
        <v>650</v>
      </c>
      <c r="N652" s="1" t="s">
        <v>699</v>
      </c>
      <c r="O652" s="1" t="s">
        <v>699</v>
      </c>
      <c r="P652" s="1" t="s">
        <v>700</v>
      </c>
    </row>
    <row r="653" ht="14.25" customHeight="1">
      <c r="A653" s="1" t="s">
        <v>8</v>
      </c>
      <c r="G653" s="2"/>
    </row>
    <row r="654" ht="14.25" customHeight="1">
      <c r="A654" s="1" t="s">
        <v>702</v>
      </c>
      <c r="G654" s="2"/>
    </row>
    <row r="655" ht="14.25" customHeight="1">
      <c r="A655" s="1">
        <v>3.0</v>
      </c>
      <c r="D655" s="1">
        <v>2.0</v>
      </c>
      <c r="E655" s="1" t="s">
        <v>612</v>
      </c>
      <c r="F655" s="1">
        <v>2.0</v>
      </c>
      <c r="G655" s="2" t="s">
        <v>650</v>
      </c>
      <c r="H655" s="1" t="s">
        <v>650</v>
      </c>
      <c r="I655" s="1">
        <v>2.0</v>
      </c>
      <c r="J655" s="1" t="s">
        <v>653</v>
      </c>
      <c r="K655" s="1" t="s">
        <v>650</v>
      </c>
      <c r="L655" s="1" t="s">
        <v>698</v>
      </c>
      <c r="M655" s="1" t="s">
        <v>650</v>
      </c>
      <c r="N655" s="1" t="s">
        <v>699</v>
      </c>
      <c r="O655" s="1" t="s">
        <v>699</v>
      </c>
      <c r="P655" s="1" t="s">
        <v>700</v>
      </c>
    </row>
    <row r="656" ht="14.25" customHeight="1">
      <c r="A656" s="1" t="s">
        <v>8</v>
      </c>
      <c r="G656" s="2"/>
    </row>
    <row r="657" ht="14.25" customHeight="1">
      <c r="A657" s="1" t="s">
        <v>703</v>
      </c>
      <c r="G657" s="2"/>
    </row>
    <row r="658" ht="14.25" customHeight="1">
      <c r="A658" s="1">
        <v>4.0</v>
      </c>
      <c r="D658" s="1">
        <v>2.0</v>
      </c>
      <c r="E658" s="1" t="s">
        <v>612</v>
      </c>
      <c r="F658" s="1">
        <v>3.0</v>
      </c>
      <c r="G658" s="2" t="s">
        <v>650</v>
      </c>
      <c r="H658" s="1" t="s">
        <v>650</v>
      </c>
      <c r="I658" s="1">
        <v>3.0</v>
      </c>
      <c r="J658" s="1" t="s">
        <v>653</v>
      </c>
      <c r="K658" s="1" t="s">
        <v>650</v>
      </c>
      <c r="L658" s="1" t="s">
        <v>698</v>
      </c>
      <c r="M658" s="1" t="s">
        <v>650</v>
      </c>
      <c r="N658" s="1" t="s">
        <v>699</v>
      </c>
      <c r="O658" s="1" t="s">
        <v>699</v>
      </c>
      <c r="P658" s="1" t="s">
        <v>700</v>
      </c>
    </row>
    <row r="659" ht="14.25" customHeight="1">
      <c r="A659" s="1" t="s">
        <v>8</v>
      </c>
      <c r="G659" s="2"/>
    </row>
    <row r="660" ht="14.25" customHeight="1">
      <c r="A660" s="1" t="s">
        <v>704</v>
      </c>
      <c r="G660" s="2"/>
    </row>
    <row r="661" ht="14.25" customHeight="1">
      <c r="A661" s="1">
        <v>5.0</v>
      </c>
      <c r="D661" s="1">
        <v>2.0</v>
      </c>
      <c r="E661" s="1" t="s">
        <v>612</v>
      </c>
      <c r="F661" s="1">
        <v>4.0</v>
      </c>
      <c r="G661" s="2" t="s">
        <v>650</v>
      </c>
      <c r="H661" s="1" t="s">
        <v>650</v>
      </c>
      <c r="I661" s="1">
        <v>4.0</v>
      </c>
      <c r="J661" s="1" t="s">
        <v>653</v>
      </c>
      <c r="K661" s="1" t="s">
        <v>650</v>
      </c>
      <c r="L661" s="1" t="s">
        <v>698</v>
      </c>
      <c r="M661" s="1" t="s">
        <v>650</v>
      </c>
      <c r="N661" s="1" t="s">
        <v>699</v>
      </c>
      <c r="O661" s="1" t="s">
        <v>699</v>
      </c>
      <c r="P661" s="1" t="s">
        <v>700</v>
      </c>
    </row>
    <row r="662" ht="14.25" customHeight="1">
      <c r="A662" s="1" t="s">
        <v>8</v>
      </c>
      <c r="G662" s="2"/>
    </row>
    <row r="663" ht="14.25" customHeight="1">
      <c r="A663" s="1" t="s">
        <v>8</v>
      </c>
      <c r="G663" s="2"/>
    </row>
    <row r="664" ht="14.25" customHeight="1">
      <c r="A664" s="1" t="s">
        <v>705</v>
      </c>
      <c r="B664" s="1" t="s">
        <v>706</v>
      </c>
      <c r="G664" s="2"/>
    </row>
    <row r="665" ht="14.25" customHeight="1">
      <c r="A665" s="1" t="s">
        <v>650</v>
      </c>
      <c r="B665" s="1" t="s">
        <v>650</v>
      </c>
      <c r="C665" s="1" t="s">
        <v>650</v>
      </c>
      <c r="D665" s="1" t="s">
        <v>650</v>
      </c>
      <c r="E665" s="1" t="s">
        <v>650</v>
      </c>
      <c r="G665" s="2"/>
    </row>
    <row r="666" ht="14.25" customHeight="1">
      <c r="A666" s="1" t="s">
        <v>8</v>
      </c>
      <c r="G666" s="2"/>
    </row>
    <row r="667" ht="14.25" customHeight="1">
      <c r="A667" s="1" t="s">
        <v>8</v>
      </c>
      <c r="G667" s="2"/>
    </row>
    <row r="668" ht="14.25" customHeight="1">
      <c r="A668" s="1" t="s">
        <v>8</v>
      </c>
      <c r="G668" s="2"/>
    </row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43"/>
    <col customWidth="1" min="2" max="7" width="10.86"/>
    <col customWidth="1" min="8" max="9" width="17.43"/>
    <col customWidth="1" min="10" max="10" width="18.86"/>
    <col customWidth="1" min="11" max="11" width="26.86"/>
    <col customWidth="1" min="12" max="12" width="11.14"/>
    <col customWidth="1" min="13" max="13" width="30.0"/>
    <col customWidth="1" min="14" max="14" width="19.57"/>
    <col customWidth="1" min="15" max="16" width="10.86"/>
  </cols>
  <sheetData>
    <row r="1" ht="14.25" customHeight="1">
      <c r="A1" s="12">
        <v>44908.0</v>
      </c>
      <c r="B1" s="13"/>
      <c r="C1" s="13"/>
      <c r="D1" s="13"/>
      <c r="E1" s="13"/>
      <c r="F1" s="13"/>
      <c r="G1" s="13"/>
      <c r="H1" s="14"/>
      <c r="I1" s="13"/>
      <c r="J1" s="13"/>
      <c r="K1" s="15" t="s">
        <v>707</v>
      </c>
      <c r="L1" s="15">
        <v>1000.0</v>
      </c>
      <c r="M1" s="15"/>
      <c r="N1" s="15"/>
      <c r="O1" s="15"/>
      <c r="P1" s="15"/>
    </row>
    <row r="2" ht="14.25" customHeight="1">
      <c r="A2" s="15"/>
      <c r="B2" s="13"/>
      <c r="C2" s="13"/>
      <c r="D2" s="13"/>
      <c r="E2" s="13"/>
      <c r="F2" s="13"/>
      <c r="G2" s="13"/>
      <c r="H2" s="14"/>
      <c r="I2" s="13"/>
      <c r="J2" s="13"/>
      <c r="K2" s="15"/>
      <c r="L2" s="15"/>
      <c r="M2" s="15"/>
      <c r="N2" s="15"/>
      <c r="O2" s="15"/>
      <c r="P2" s="15"/>
    </row>
    <row r="3" ht="14.25" customHeight="1">
      <c r="A3" s="15" t="s">
        <v>708</v>
      </c>
      <c r="B3" s="13" t="s">
        <v>709</v>
      </c>
      <c r="C3" s="13" t="s">
        <v>710</v>
      </c>
      <c r="D3" s="13" t="s">
        <v>711</v>
      </c>
      <c r="E3" s="13"/>
      <c r="F3" s="13"/>
      <c r="G3" s="13"/>
      <c r="H3" s="14"/>
      <c r="I3" s="13"/>
      <c r="J3" s="13"/>
      <c r="K3" s="15" t="s">
        <v>712</v>
      </c>
      <c r="L3" s="14">
        <v>4.5319</v>
      </c>
      <c r="M3" s="15"/>
      <c r="N3" s="15"/>
      <c r="O3" s="15"/>
      <c r="P3" s="15"/>
    </row>
    <row r="4" ht="14.25" customHeight="1">
      <c r="A4" s="15"/>
      <c r="B4" s="13"/>
      <c r="C4" s="13"/>
      <c r="D4" s="13"/>
      <c r="E4" s="13"/>
      <c r="F4" s="13"/>
      <c r="G4" s="13"/>
      <c r="H4" s="14"/>
      <c r="I4" s="13"/>
      <c r="J4" s="13"/>
      <c r="K4" s="16" t="s">
        <v>713</v>
      </c>
      <c r="L4" s="14">
        <v>0.1983333</v>
      </c>
      <c r="M4" s="15"/>
      <c r="N4" s="15"/>
      <c r="O4" s="15"/>
      <c r="P4" s="15"/>
    </row>
    <row r="5" ht="14.25" customHeight="1">
      <c r="A5" s="15"/>
      <c r="B5" s="13"/>
      <c r="C5" s="13"/>
      <c r="D5" s="13"/>
      <c r="E5" s="13"/>
      <c r="F5" s="13"/>
      <c r="G5" s="13"/>
      <c r="H5" s="14"/>
      <c r="I5" s="13"/>
      <c r="J5" s="13"/>
      <c r="K5" s="15" t="s">
        <v>714</v>
      </c>
      <c r="L5" s="14">
        <v>0.89882668227</v>
      </c>
      <c r="M5" s="15"/>
      <c r="N5" s="15"/>
      <c r="O5" s="15"/>
      <c r="P5" s="15"/>
    </row>
    <row r="6" ht="16.5" customHeight="1">
      <c r="A6" s="15"/>
      <c r="B6" s="13"/>
      <c r="C6" s="13"/>
      <c r="D6" s="13"/>
      <c r="E6" s="13"/>
      <c r="F6" s="13"/>
      <c r="G6" s="13"/>
      <c r="H6" s="14"/>
      <c r="I6" s="13"/>
      <c r="J6" s="13"/>
      <c r="K6" s="15" t="s">
        <v>715</v>
      </c>
      <c r="L6" s="15">
        <v>180.156</v>
      </c>
      <c r="M6" s="15"/>
      <c r="N6" s="15"/>
      <c r="O6" s="15"/>
      <c r="P6" s="15"/>
    </row>
    <row r="7" ht="26.25" customHeight="1">
      <c r="A7" s="15"/>
      <c r="B7" s="13"/>
      <c r="C7" s="13"/>
      <c r="D7" s="13"/>
      <c r="E7" s="13"/>
      <c r="F7" s="13"/>
      <c r="G7" s="13"/>
      <c r="H7" s="14"/>
      <c r="I7" s="13"/>
      <c r="J7" s="13"/>
      <c r="K7" s="15"/>
      <c r="L7" s="17"/>
      <c r="M7" s="15"/>
      <c r="N7" s="18"/>
      <c r="O7" s="15"/>
      <c r="P7" s="15"/>
    </row>
    <row r="8" ht="14.25" customHeight="1">
      <c r="A8" s="15" t="s">
        <v>19</v>
      </c>
      <c r="B8" s="13" t="s">
        <v>716</v>
      </c>
      <c r="C8" s="13" t="s">
        <v>717</v>
      </c>
      <c r="D8" s="13" t="s">
        <v>718</v>
      </c>
      <c r="E8" s="13"/>
      <c r="F8" s="13" t="s">
        <v>20</v>
      </c>
      <c r="G8" s="13"/>
      <c r="H8" s="14" t="s">
        <v>21</v>
      </c>
      <c r="I8" s="13"/>
      <c r="J8" s="13"/>
      <c r="K8" s="15"/>
      <c r="L8" s="15"/>
      <c r="M8" s="15"/>
      <c r="N8" s="15"/>
      <c r="O8" s="15"/>
      <c r="P8" s="15"/>
    </row>
    <row r="9" ht="14.25" customHeight="1">
      <c r="A9" s="15"/>
      <c r="B9" s="13"/>
      <c r="C9" s="13"/>
      <c r="D9" s="13"/>
      <c r="E9" s="13"/>
      <c r="F9" s="13"/>
      <c r="G9" s="13"/>
      <c r="H9" s="14"/>
      <c r="I9" s="13"/>
      <c r="J9" s="13"/>
      <c r="K9" s="15"/>
      <c r="L9" s="15"/>
      <c r="M9" s="15"/>
      <c r="N9" s="19" t="s">
        <v>719</v>
      </c>
      <c r="O9" s="15"/>
      <c r="P9" s="15"/>
    </row>
    <row r="10" ht="39.75" customHeight="1">
      <c r="A10" s="15"/>
      <c r="B10" s="13"/>
      <c r="C10" s="13"/>
      <c r="D10" s="13"/>
      <c r="E10" s="13"/>
      <c r="F10" s="13">
        <v>1000.0</v>
      </c>
      <c r="G10" s="13">
        <v>10000.0</v>
      </c>
      <c r="H10" s="14"/>
      <c r="I10" s="13"/>
      <c r="J10" s="13"/>
      <c r="K10" s="19" t="s">
        <v>720</v>
      </c>
      <c r="L10" s="15">
        <v>1.0</v>
      </c>
      <c r="M10" s="20"/>
      <c r="N10" s="21">
        <f>L5/L6</f>
        <v>0.004989157632</v>
      </c>
      <c r="O10" s="15"/>
      <c r="P10" s="15"/>
    </row>
    <row r="11" ht="39.75" customHeight="1">
      <c r="A11" s="15"/>
      <c r="B11" s="22" t="s">
        <v>721</v>
      </c>
      <c r="C11" s="22" t="s">
        <v>722</v>
      </c>
      <c r="D11" s="22" t="s">
        <v>723</v>
      </c>
      <c r="E11" s="22"/>
      <c r="F11" s="22" t="s">
        <v>20</v>
      </c>
      <c r="G11" s="22" t="s">
        <v>20</v>
      </c>
      <c r="H11" s="23" t="s">
        <v>724</v>
      </c>
      <c r="I11" s="24" t="s">
        <v>725</v>
      </c>
      <c r="J11" s="22" t="s">
        <v>726</v>
      </c>
      <c r="K11" s="25" t="s">
        <v>727</v>
      </c>
      <c r="L11" s="25" t="s">
        <v>728</v>
      </c>
      <c r="M11" s="15" t="s">
        <v>729</v>
      </c>
      <c r="N11" s="15"/>
      <c r="O11" s="19" t="s">
        <v>730</v>
      </c>
      <c r="P11" s="19" t="s">
        <v>731</v>
      </c>
    </row>
    <row r="12" ht="14.25" customHeight="1">
      <c r="A12" s="15">
        <v>1.0</v>
      </c>
      <c r="B12" s="26">
        <v>0.0</v>
      </c>
      <c r="C12" s="26">
        <f t="shared" ref="C12:C535" si="1">B12/60</f>
        <v>0</v>
      </c>
      <c r="D12" s="26">
        <f t="shared" ref="D12:D535" si="2">B12/3600</f>
        <v>0</v>
      </c>
      <c r="E12" s="26"/>
      <c r="F12" s="26">
        <v>5586.0</v>
      </c>
      <c r="G12" s="26">
        <f t="shared" ref="G12:G535" si="3">F12/$F$10</f>
        <v>5.586</v>
      </c>
      <c r="H12" s="27">
        <v>0.0</v>
      </c>
      <c r="I12" s="28">
        <f t="shared" ref="I12:I535" si="4">H12/1000</f>
        <v>0</v>
      </c>
      <c r="J12" s="13">
        <v>35.0</v>
      </c>
      <c r="K12" s="29">
        <v>0.0</v>
      </c>
      <c r="L12" s="29">
        <v>0.004989157631552654</v>
      </c>
      <c r="M12" s="29">
        <v>0.0</v>
      </c>
      <c r="N12" s="29"/>
      <c r="O12" s="29">
        <v>4989.1576315526545</v>
      </c>
      <c r="P12" s="29">
        <v>0.0</v>
      </c>
    </row>
    <row r="13" ht="14.25" customHeight="1">
      <c r="A13" s="15">
        <v>2.0</v>
      </c>
      <c r="B13" s="13">
        <v>119.9</v>
      </c>
      <c r="C13" s="26">
        <f t="shared" si="1"/>
        <v>1.998333333</v>
      </c>
      <c r="D13" s="26">
        <f t="shared" si="2"/>
        <v>0.03330555556</v>
      </c>
      <c r="E13" s="26"/>
      <c r="F13" s="30">
        <v>5622.0</v>
      </c>
      <c r="G13" s="26">
        <f t="shared" si="3"/>
        <v>5.622</v>
      </c>
      <c r="H13" s="31">
        <v>0.048</v>
      </c>
      <c r="I13" s="28">
        <f t="shared" si="4"/>
        <v>0.000048</v>
      </c>
      <c r="J13" s="13">
        <v>35.3</v>
      </c>
      <c r="K13" s="29">
        <v>4.8E-5</v>
      </c>
      <c r="L13" s="29">
        <v>0.004941157631552654</v>
      </c>
      <c r="M13" s="29">
        <v>0.9620862587390755</v>
      </c>
      <c r="N13" s="29"/>
      <c r="O13" s="29">
        <v>4941.157631552654</v>
      </c>
      <c r="P13" s="29">
        <v>48.0</v>
      </c>
    </row>
    <row r="14" ht="14.25" customHeight="1">
      <c r="A14" s="15">
        <v>3.0</v>
      </c>
      <c r="B14" s="13">
        <v>239.7</v>
      </c>
      <c r="C14" s="26">
        <f t="shared" si="1"/>
        <v>3.995</v>
      </c>
      <c r="D14" s="26">
        <f t="shared" si="2"/>
        <v>0.06658333333</v>
      </c>
      <c r="E14" s="26"/>
      <c r="F14" s="30">
        <v>5616.0</v>
      </c>
      <c r="G14" s="26">
        <f t="shared" si="3"/>
        <v>5.616</v>
      </c>
      <c r="H14" s="31">
        <v>0.052</v>
      </c>
      <c r="I14" s="28">
        <f t="shared" si="4"/>
        <v>0.000052</v>
      </c>
      <c r="J14" s="13">
        <v>35.4</v>
      </c>
      <c r="K14" s="29">
        <v>5.2E-5</v>
      </c>
      <c r="L14" s="29">
        <v>0.004937157631552654</v>
      </c>
      <c r="M14" s="29">
        <v>1.0422601136339984</v>
      </c>
      <c r="N14" s="29"/>
      <c r="O14" s="29">
        <v>4937.1576315526545</v>
      </c>
      <c r="P14" s="29">
        <v>52.0</v>
      </c>
    </row>
    <row r="15" ht="14.25" customHeight="1">
      <c r="A15" s="15">
        <v>4.0</v>
      </c>
      <c r="B15" s="13">
        <v>359.6</v>
      </c>
      <c r="C15" s="26">
        <f t="shared" si="1"/>
        <v>5.993333333</v>
      </c>
      <c r="D15" s="26">
        <f t="shared" si="2"/>
        <v>0.09988888889</v>
      </c>
      <c r="E15" s="26"/>
      <c r="F15" s="30">
        <v>5610.0</v>
      </c>
      <c r="G15" s="26">
        <f t="shared" si="3"/>
        <v>5.61</v>
      </c>
      <c r="H15" s="31">
        <v>0.052</v>
      </c>
      <c r="I15" s="28">
        <f t="shared" si="4"/>
        <v>0.000052</v>
      </c>
      <c r="J15" s="13">
        <v>35.5</v>
      </c>
      <c r="K15" s="29">
        <v>5.2E-5</v>
      </c>
      <c r="L15" s="29">
        <v>0.004937157631552654</v>
      </c>
      <c r="M15" s="29">
        <v>1.0422601136339984</v>
      </c>
      <c r="N15" s="29"/>
      <c r="O15" s="29">
        <v>4937.1576315526545</v>
      </c>
      <c r="P15" s="29">
        <v>52.0</v>
      </c>
    </row>
    <row r="16" ht="14.25" customHeight="1">
      <c r="A16" s="15">
        <v>5.0</v>
      </c>
      <c r="B16" s="13">
        <v>479.5</v>
      </c>
      <c r="C16" s="26">
        <f t="shared" si="1"/>
        <v>7.991666667</v>
      </c>
      <c r="D16" s="26">
        <f t="shared" si="2"/>
        <v>0.1331944444</v>
      </c>
      <c r="E16" s="26"/>
      <c r="F16" s="30">
        <v>5618.0</v>
      </c>
      <c r="G16" s="26">
        <f t="shared" si="3"/>
        <v>5.618</v>
      </c>
      <c r="H16" s="31">
        <v>0.066</v>
      </c>
      <c r="I16" s="28">
        <f t="shared" si="4"/>
        <v>0.000066</v>
      </c>
      <c r="J16" s="13">
        <v>35.6</v>
      </c>
      <c r="K16" s="29">
        <v>6.6E-5</v>
      </c>
      <c r="L16" s="29">
        <v>0.004923157631552654</v>
      </c>
      <c r="M16" s="29">
        <v>1.3228686057662289</v>
      </c>
      <c r="N16" s="29"/>
      <c r="O16" s="29">
        <v>4923.157631552654</v>
      </c>
      <c r="P16" s="29">
        <v>66.0</v>
      </c>
    </row>
    <row r="17" ht="14.25" customHeight="1">
      <c r="A17" s="15">
        <v>6.0</v>
      </c>
      <c r="B17" s="13">
        <v>599.4</v>
      </c>
      <c r="C17" s="26">
        <f t="shared" si="1"/>
        <v>9.99</v>
      </c>
      <c r="D17" s="26">
        <f t="shared" si="2"/>
        <v>0.1665</v>
      </c>
      <c r="E17" s="26"/>
      <c r="F17" s="30">
        <v>5602.0</v>
      </c>
      <c r="G17" s="26">
        <f t="shared" si="3"/>
        <v>5.602</v>
      </c>
      <c r="H17" s="31">
        <v>0.08</v>
      </c>
      <c r="I17" s="28">
        <f t="shared" si="4"/>
        <v>0.00008</v>
      </c>
      <c r="J17" s="13">
        <v>35.7</v>
      </c>
      <c r="K17" s="29">
        <v>8.0E-5</v>
      </c>
      <c r="L17" s="29">
        <v>0.004909157631552654</v>
      </c>
      <c r="M17" s="29">
        <v>1.6034770978984596</v>
      </c>
      <c r="N17" s="29"/>
      <c r="O17" s="29">
        <v>4909.157631552654</v>
      </c>
      <c r="P17" s="29">
        <v>80.0</v>
      </c>
    </row>
    <row r="18" ht="14.25" customHeight="1">
      <c r="A18" s="15">
        <v>7.0</v>
      </c>
      <c r="B18" s="13">
        <v>719.3</v>
      </c>
      <c r="C18" s="26">
        <f t="shared" si="1"/>
        <v>11.98833333</v>
      </c>
      <c r="D18" s="26">
        <f t="shared" si="2"/>
        <v>0.1998055556</v>
      </c>
      <c r="E18" s="26"/>
      <c r="F18" s="30">
        <v>5600.0</v>
      </c>
      <c r="G18" s="26">
        <f t="shared" si="3"/>
        <v>5.6</v>
      </c>
      <c r="H18" s="31">
        <v>0.11</v>
      </c>
      <c r="I18" s="28">
        <f t="shared" si="4"/>
        <v>0.00011</v>
      </c>
      <c r="J18" s="13">
        <v>35.7</v>
      </c>
      <c r="K18" s="29">
        <v>1.1E-4</v>
      </c>
      <c r="L18" s="29">
        <v>0.004879157631552654</v>
      </c>
      <c r="M18" s="29">
        <v>2.2047810096103815</v>
      </c>
      <c r="N18" s="29"/>
      <c r="O18" s="29">
        <v>4879.1576315526545</v>
      </c>
      <c r="P18" s="29">
        <v>110.0</v>
      </c>
    </row>
    <row r="19" ht="14.25" customHeight="1">
      <c r="A19" s="15">
        <v>8.0</v>
      </c>
      <c r="B19" s="13">
        <v>839.1</v>
      </c>
      <c r="C19" s="26">
        <f t="shared" si="1"/>
        <v>13.985</v>
      </c>
      <c r="D19" s="26">
        <f t="shared" si="2"/>
        <v>0.2330833333</v>
      </c>
      <c r="E19" s="26"/>
      <c r="F19" s="30">
        <v>5601.0</v>
      </c>
      <c r="G19" s="26">
        <f t="shared" si="3"/>
        <v>5.601</v>
      </c>
      <c r="H19" s="31">
        <v>0.146</v>
      </c>
      <c r="I19" s="28">
        <f t="shared" si="4"/>
        <v>0.000146</v>
      </c>
      <c r="J19" s="13">
        <v>35.7</v>
      </c>
      <c r="K19" s="29">
        <v>1.46E-4</v>
      </c>
      <c r="L19" s="29">
        <v>0.004843157631552654</v>
      </c>
      <c r="M19" s="29">
        <v>2.926345703664688</v>
      </c>
      <c r="N19" s="29"/>
      <c r="O19" s="29">
        <v>4843.157631552654</v>
      </c>
      <c r="P19" s="29">
        <v>146.0</v>
      </c>
    </row>
    <row r="20" ht="14.25" customHeight="1">
      <c r="A20" s="15">
        <v>9.0</v>
      </c>
      <c r="B20" s="13">
        <v>959.0</v>
      </c>
      <c r="C20" s="26">
        <f t="shared" si="1"/>
        <v>15.98333333</v>
      </c>
      <c r="D20" s="26">
        <f t="shared" si="2"/>
        <v>0.2663888889</v>
      </c>
      <c r="E20" s="26"/>
      <c r="F20" s="30">
        <v>5601.0</v>
      </c>
      <c r="G20" s="26">
        <f t="shared" si="3"/>
        <v>5.601</v>
      </c>
      <c r="H20" s="31">
        <v>0.188</v>
      </c>
      <c r="I20" s="28">
        <f t="shared" si="4"/>
        <v>0.000188</v>
      </c>
      <c r="J20" s="13">
        <v>35.7</v>
      </c>
      <c r="K20" s="29">
        <v>1.88E-4</v>
      </c>
      <c r="L20" s="29">
        <v>0.004801157631552654</v>
      </c>
      <c r="M20" s="29">
        <v>3.768171180061379</v>
      </c>
      <c r="N20" s="29"/>
      <c r="O20" s="29">
        <v>4801.1576315526545</v>
      </c>
      <c r="P20" s="29">
        <v>188.0</v>
      </c>
    </row>
    <row r="21" ht="14.25" customHeight="1">
      <c r="A21" s="15">
        <v>10.0</v>
      </c>
      <c r="B21" s="13">
        <v>1078.9</v>
      </c>
      <c r="C21" s="26">
        <f t="shared" si="1"/>
        <v>17.98166667</v>
      </c>
      <c r="D21" s="26">
        <f t="shared" si="2"/>
        <v>0.2996944444</v>
      </c>
      <c r="E21" s="26"/>
      <c r="F21" s="30">
        <v>5599.0</v>
      </c>
      <c r="G21" s="26">
        <f t="shared" si="3"/>
        <v>5.599</v>
      </c>
      <c r="H21" s="31">
        <v>0.236</v>
      </c>
      <c r="I21" s="28">
        <f t="shared" si="4"/>
        <v>0.000236</v>
      </c>
      <c r="J21" s="13">
        <v>35.7</v>
      </c>
      <c r="K21" s="29">
        <v>2.36E-4</v>
      </c>
      <c r="L21" s="29">
        <v>0.004753157631552654</v>
      </c>
      <c r="M21" s="29">
        <v>4.730257438800455</v>
      </c>
      <c r="N21" s="29"/>
      <c r="O21" s="29">
        <v>4753.157631552654</v>
      </c>
      <c r="P21" s="29">
        <v>236.0</v>
      </c>
    </row>
    <row r="22" ht="14.25" customHeight="1">
      <c r="A22" s="15">
        <v>11.0</v>
      </c>
      <c r="B22" s="13">
        <v>1198.8</v>
      </c>
      <c r="C22" s="26">
        <f t="shared" si="1"/>
        <v>19.98</v>
      </c>
      <c r="D22" s="26">
        <f t="shared" si="2"/>
        <v>0.333</v>
      </c>
      <c r="E22" s="26"/>
      <c r="F22" s="30">
        <v>5603.0</v>
      </c>
      <c r="G22" s="26">
        <f t="shared" si="3"/>
        <v>5.603</v>
      </c>
      <c r="H22" s="31">
        <v>0.288</v>
      </c>
      <c r="I22" s="28">
        <f t="shared" si="4"/>
        <v>0.000288</v>
      </c>
      <c r="J22" s="13">
        <v>35.7</v>
      </c>
      <c r="K22" s="29">
        <v>2.8799999999999995E-4</v>
      </c>
      <c r="L22" s="29">
        <v>0.004701157631552654</v>
      </c>
      <c r="M22" s="29">
        <v>5.7725175524344525</v>
      </c>
      <c r="N22" s="29"/>
      <c r="O22" s="29">
        <v>4701.157631552654</v>
      </c>
      <c r="P22" s="29">
        <v>287.99999999999994</v>
      </c>
    </row>
    <row r="23" ht="14.25" customHeight="1">
      <c r="A23" s="15">
        <v>12.0</v>
      </c>
      <c r="B23" s="13">
        <v>1318.6</v>
      </c>
      <c r="C23" s="26">
        <f t="shared" si="1"/>
        <v>21.97666667</v>
      </c>
      <c r="D23" s="26">
        <f t="shared" si="2"/>
        <v>0.3662777778</v>
      </c>
      <c r="E23" s="26"/>
      <c r="F23" s="30">
        <v>5603.0</v>
      </c>
      <c r="G23" s="26">
        <f t="shared" si="3"/>
        <v>5.603</v>
      </c>
      <c r="H23" s="31">
        <v>0.344</v>
      </c>
      <c r="I23" s="28">
        <f t="shared" si="4"/>
        <v>0.000344</v>
      </c>
      <c r="J23" s="13">
        <v>35.7</v>
      </c>
      <c r="K23" s="29">
        <v>3.4399999999999996E-4</v>
      </c>
      <c r="L23" s="29">
        <v>0.004645157631552654</v>
      </c>
      <c r="M23" s="29">
        <v>6.8949515209633745</v>
      </c>
      <c r="N23" s="29"/>
      <c r="O23" s="29">
        <v>4645.1576315526545</v>
      </c>
      <c r="P23" s="29">
        <v>343.99999999999994</v>
      </c>
    </row>
    <row r="24" ht="14.25" customHeight="1">
      <c r="A24" s="15">
        <v>13.0</v>
      </c>
      <c r="B24" s="13">
        <v>1438.5</v>
      </c>
      <c r="C24" s="26">
        <f t="shared" si="1"/>
        <v>23.975</v>
      </c>
      <c r="D24" s="26">
        <f t="shared" si="2"/>
        <v>0.3995833333</v>
      </c>
      <c r="E24" s="26"/>
      <c r="F24" s="30">
        <v>5603.0</v>
      </c>
      <c r="G24" s="26">
        <f t="shared" si="3"/>
        <v>5.603</v>
      </c>
      <c r="H24" s="31">
        <v>0.404</v>
      </c>
      <c r="I24" s="28">
        <f t="shared" si="4"/>
        <v>0.000404</v>
      </c>
      <c r="J24" s="13">
        <v>35.7</v>
      </c>
      <c r="K24" s="29">
        <v>4.04E-4</v>
      </c>
      <c r="L24" s="29">
        <v>0.004585157631552654</v>
      </c>
      <c r="M24" s="29">
        <v>8.09755934438722</v>
      </c>
      <c r="N24" s="29"/>
      <c r="O24" s="29">
        <v>4585.1576315526545</v>
      </c>
      <c r="P24" s="29">
        <v>404.0</v>
      </c>
    </row>
    <row r="25" ht="14.25" customHeight="1">
      <c r="A25" s="15">
        <v>14.0</v>
      </c>
      <c r="B25" s="13">
        <v>1558.4</v>
      </c>
      <c r="C25" s="26">
        <f t="shared" si="1"/>
        <v>25.97333333</v>
      </c>
      <c r="D25" s="26">
        <f t="shared" si="2"/>
        <v>0.4328888889</v>
      </c>
      <c r="E25" s="26"/>
      <c r="F25" s="30">
        <v>5602.0</v>
      </c>
      <c r="G25" s="26">
        <f t="shared" si="3"/>
        <v>5.602</v>
      </c>
      <c r="H25" s="31">
        <v>0.468</v>
      </c>
      <c r="I25" s="28">
        <f t="shared" si="4"/>
        <v>0.000468</v>
      </c>
      <c r="J25" s="13">
        <v>35.7</v>
      </c>
      <c r="K25" s="29">
        <v>4.6800000000000005E-4</v>
      </c>
      <c r="L25" s="29">
        <v>0.004521157631552654</v>
      </c>
      <c r="M25" s="29">
        <v>9.380341022705988</v>
      </c>
      <c r="N25" s="29"/>
      <c r="O25" s="29">
        <v>4521.1576315526545</v>
      </c>
      <c r="P25" s="29">
        <v>468.00000000000006</v>
      </c>
    </row>
    <row r="26" ht="14.25" customHeight="1">
      <c r="A26" s="2">
        <v>15.0</v>
      </c>
      <c r="B26" s="32">
        <v>1678.3</v>
      </c>
      <c r="C26" s="33">
        <f t="shared" si="1"/>
        <v>27.97166667</v>
      </c>
      <c r="D26" s="33">
        <f t="shared" si="2"/>
        <v>0.4661944444</v>
      </c>
      <c r="E26" s="33"/>
      <c r="F26" s="34">
        <v>5600.0</v>
      </c>
      <c r="G26" s="33">
        <f t="shared" si="3"/>
        <v>5.6</v>
      </c>
      <c r="H26" s="35">
        <v>0.536</v>
      </c>
      <c r="I26" s="36">
        <f t="shared" si="4"/>
        <v>0.000536</v>
      </c>
      <c r="J26" s="32">
        <v>35.7</v>
      </c>
      <c r="K26" s="37">
        <v>5.36E-4</v>
      </c>
      <c r="L26" s="37">
        <v>0.004453157631552654</v>
      </c>
      <c r="M26" s="37">
        <v>10.743296555919677</v>
      </c>
      <c r="N26" s="37"/>
      <c r="O26" s="37">
        <v>4453.1576315526545</v>
      </c>
      <c r="P26" s="37">
        <v>536.0</v>
      </c>
    </row>
    <row r="27" ht="14.25" customHeight="1">
      <c r="A27" s="15">
        <v>16.0</v>
      </c>
      <c r="B27" s="13">
        <v>1798.1</v>
      </c>
      <c r="C27" s="26">
        <f t="shared" si="1"/>
        <v>29.96833333</v>
      </c>
      <c r="D27" s="26">
        <f t="shared" si="2"/>
        <v>0.4994722222</v>
      </c>
      <c r="E27" s="26"/>
      <c r="F27" s="30">
        <v>5603.0</v>
      </c>
      <c r="G27" s="26">
        <f t="shared" si="3"/>
        <v>5.603</v>
      </c>
      <c r="H27" s="31">
        <v>0.608</v>
      </c>
      <c r="I27" s="28">
        <f t="shared" si="4"/>
        <v>0.000608</v>
      </c>
      <c r="J27" s="13">
        <v>35.7</v>
      </c>
      <c r="K27" s="29">
        <v>6.08E-4</v>
      </c>
      <c r="L27" s="29">
        <v>0.004381157631552654</v>
      </c>
      <c r="M27" s="29">
        <v>12.186425944028292</v>
      </c>
      <c r="N27" s="29"/>
      <c r="O27" s="29">
        <v>4381.157631552654</v>
      </c>
      <c r="P27" s="29">
        <v>608.0</v>
      </c>
    </row>
    <row r="28" ht="14.25" customHeight="1">
      <c r="A28" s="15">
        <v>17.0</v>
      </c>
      <c r="B28" s="13">
        <v>1918.0</v>
      </c>
      <c r="C28" s="26">
        <f t="shared" si="1"/>
        <v>31.96666667</v>
      </c>
      <c r="D28" s="26">
        <f t="shared" si="2"/>
        <v>0.5327777778</v>
      </c>
      <c r="E28" s="26"/>
      <c r="F28" s="30">
        <v>5600.0</v>
      </c>
      <c r="G28" s="26">
        <f t="shared" si="3"/>
        <v>5.6</v>
      </c>
      <c r="H28" s="31">
        <v>0.682</v>
      </c>
      <c r="I28" s="28">
        <f t="shared" si="4"/>
        <v>0.000682</v>
      </c>
      <c r="J28" s="13">
        <v>35.7</v>
      </c>
      <c r="K28" s="29">
        <v>6.820000000000001E-4</v>
      </c>
      <c r="L28" s="29">
        <v>0.004307157631552654</v>
      </c>
      <c r="M28" s="29">
        <v>13.669642259584366</v>
      </c>
      <c r="N28" s="29"/>
      <c r="O28" s="29">
        <v>4307.157631552654</v>
      </c>
      <c r="P28" s="29">
        <v>682.0000000000001</v>
      </c>
    </row>
    <row r="29" ht="14.25" customHeight="1">
      <c r="A29" s="15">
        <v>18.0</v>
      </c>
      <c r="B29" s="13">
        <v>2037.9</v>
      </c>
      <c r="C29" s="26">
        <f t="shared" si="1"/>
        <v>33.965</v>
      </c>
      <c r="D29" s="26">
        <f t="shared" si="2"/>
        <v>0.5660833333</v>
      </c>
      <c r="E29" s="26"/>
      <c r="F29" s="30">
        <v>5594.0</v>
      </c>
      <c r="G29" s="26">
        <f t="shared" si="3"/>
        <v>5.594</v>
      </c>
      <c r="H29" s="31">
        <v>0.754</v>
      </c>
      <c r="I29" s="28">
        <f t="shared" si="4"/>
        <v>0.000754</v>
      </c>
      <c r="J29" s="13">
        <v>35.7</v>
      </c>
      <c r="K29" s="29">
        <v>7.54E-4</v>
      </c>
      <c r="L29" s="29">
        <v>0.004235157631552654</v>
      </c>
      <c r="M29" s="29">
        <v>15.112771647692977</v>
      </c>
      <c r="N29" s="29"/>
      <c r="O29" s="29">
        <v>4235.157631552654</v>
      </c>
      <c r="P29" s="29">
        <v>754.0</v>
      </c>
    </row>
    <row r="30" ht="14.25" customHeight="1">
      <c r="A30" s="15">
        <v>19.0</v>
      </c>
      <c r="B30" s="13">
        <v>2157.8</v>
      </c>
      <c r="C30" s="26">
        <f t="shared" si="1"/>
        <v>35.96333333</v>
      </c>
      <c r="D30" s="26">
        <f t="shared" si="2"/>
        <v>0.5993888889</v>
      </c>
      <c r="E30" s="26"/>
      <c r="F30" s="30">
        <v>5602.0</v>
      </c>
      <c r="G30" s="26">
        <f t="shared" si="3"/>
        <v>5.602</v>
      </c>
      <c r="H30" s="31">
        <v>0.832</v>
      </c>
      <c r="I30" s="28">
        <f t="shared" si="4"/>
        <v>0.000832</v>
      </c>
      <c r="J30" s="13">
        <v>35.7</v>
      </c>
      <c r="K30" s="29">
        <v>8.32E-4</v>
      </c>
      <c r="L30" s="29">
        <v>0.004157157631552654</v>
      </c>
      <c r="M30" s="29">
        <v>16.676161818143974</v>
      </c>
      <c r="N30" s="29"/>
      <c r="O30" s="29">
        <v>4157.157631552654</v>
      </c>
      <c r="P30" s="29">
        <v>832.0</v>
      </c>
    </row>
    <row r="31" ht="14.25" customHeight="1">
      <c r="A31" s="15">
        <v>20.0</v>
      </c>
      <c r="B31" s="13">
        <v>2277.6</v>
      </c>
      <c r="C31" s="26">
        <f t="shared" si="1"/>
        <v>37.96</v>
      </c>
      <c r="D31" s="26">
        <f t="shared" si="2"/>
        <v>0.6326666667</v>
      </c>
      <c r="E31" s="26"/>
      <c r="F31" s="30">
        <v>5598.0</v>
      </c>
      <c r="G31" s="26">
        <f t="shared" si="3"/>
        <v>5.598</v>
      </c>
      <c r="H31" s="31">
        <v>0.902</v>
      </c>
      <c r="I31" s="28">
        <f t="shared" si="4"/>
        <v>0.000902</v>
      </c>
      <c r="J31" s="13">
        <v>35.7</v>
      </c>
      <c r="K31" s="29">
        <v>9.02E-4</v>
      </c>
      <c r="L31" s="29">
        <v>0.004087157631552654</v>
      </c>
      <c r="M31" s="29">
        <v>18.07920427880513</v>
      </c>
      <c r="N31" s="29"/>
      <c r="O31" s="29">
        <v>4087.157631552654</v>
      </c>
      <c r="P31" s="29">
        <v>902.0</v>
      </c>
    </row>
    <row r="32" ht="14.25" customHeight="1">
      <c r="A32" s="15">
        <v>21.0</v>
      </c>
      <c r="B32" s="13">
        <v>2397.5</v>
      </c>
      <c r="C32" s="26">
        <f t="shared" si="1"/>
        <v>39.95833333</v>
      </c>
      <c r="D32" s="26">
        <f t="shared" si="2"/>
        <v>0.6659722222</v>
      </c>
      <c r="E32" s="26"/>
      <c r="F32" s="30">
        <v>5600.0</v>
      </c>
      <c r="G32" s="26">
        <f t="shared" si="3"/>
        <v>5.6</v>
      </c>
      <c r="H32" s="31">
        <v>0.974</v>
      </c>
      <c r="I32" s="28">
        <f t="shared" si="4"/>
        <v>0.000974</v>
      </c>
      <c r="J32" s="13">
        <v>35.7</v>
      </c>
      <c r="K32" s="29">
        <v>9.739999999999999E-4</v>
      </c>
      <c r="L32" s="29">
        <v>0.004015157631552654</v>
      </c>
      <c r="M32" s="29">
        <v>19.52233366691374</v>
      </c>
      <c r="N32" s="29"/>
      <c r="O32" s="29">
        <v>4015.157631552654</v>
      </c>
      <c r="P32" s="29">
        <v>973.9999999999999</v>
      </c>
    </row>
    <row r="33" ht="14.25" customHeight="1">
      <c r="A33" s="15">
        <v>22.0</v>
      </c>
      <c r="B33" s="13">
        <v>2517.4</v>
      </c>
      <c r="C33" s="26">
        <f t="shared" si="1"/>
        <v>41.95666667</v>
      </c>
      <c r="D33" s="26">
        <f t="shared" si="2"/>
        <v>0.6992777778</v>
      </c>
      <c r="E33" s="26"/>
      <c r="F33" s="30">
        <v>5600.0</v>
      </c>
      <c r="G33" s="26">
        <f t="shared" si="3"/>
        <v>5.6</v>
      </c>
      <c r="H33" s="31">
        <v>1.046</v>
      </c>
      <c r="I33" s="28">
        <f t="shared" si="4"/>
        <v>0.001046</v>
      </c>
      <c r="J33" s="13">
        <v>35.7</v>
      </c>
      <c r="K33" s="29">
        <v>0.001046</v>
      </c>
      <c r="L33" s="29">
        <v>0.003943157631552654</v>
      </c>
      <c r="M33" s="29">
        <v>20.965463055022354</v>
      </c>
      <c r="N33" s="29"/>
      <c r="O33" s="29">
        <v>3943.157631552654</v>
      </c>
      <c r="P33" s="29">
        <v>1046.0</v>
      </c>
    </row>
    <row r="34" ht="14.25" customHeight="1">
      <c r="A34" s="15">
        <v>23.0</v>
      </c>
      <c r="B34" s="13">
        <v>2637.3</v>
      </c>
      <c r="C34" s="26">
        <f t="shared" si="1"/>
        <v>43.955</v>
      </c>
      <c r="D34" s="26">
        <f t="shared" si="2"/>
        <v>0.7325833333</v>
      </c>
      <c r="E34" s="26"/>
      <c r="F34" s="30">
        <v>5598.0</v>
      </c>
      <c r="G34" s="26">
        <f t="shared" si="3"/>
        <v>5.598</v>
      </c>
      <c r="H34" s="31">
        <v>1.116</v>
      </c>
      <c r="I34" s="28">
        <f t="shared" si="4"/>
        <v>0.001116</v>
      </c>
      <c r="J34" s="13">
        <v>35.7</v>
      </c>
      <c r="K34" s="29">
        <v>0.001116</v>
      </c>
      <c r="L34" s="29">
        <v>0.0038731576315526543</v>
      </c>
      <c r="M34" s="29">
        <v>22.368505515683506</v>
      </c>
      <c r="N34" s="29"/>
      <c r="O34" s="29">
        <v>3873.157631552654</v>
      </c>
      <c r="P34" s="29">
        <v>1116.0</v>
      </c>
    </row>
    <row r="35" ht="14.25" customHeight="1">
      <c r="A35" s="15">
        <v>24.0</v>
      </c>
      <c r="B35" s="13">
        <v>2757.1</v>
      </c>
      <c r="C35" s="26">
        <f t="shared" si="1"/>
        <v>45.95166667</v>
      </c>
      <c r="D35" s="26">
        <f t="shared" si="2"/>
        <v>0.7658611111</v>
      </c>
      <c r="E35" s="26"/>
      <c r="F35" s="30">
        <v>5600.0</v>
      </c>
      <c r="G35" s="26">
        <f t="shared" si="3"/>
        <v>5.6</v>
      </c>
      <c r="H35" s="31">
        <v>1.184</v>
      </c>
      <c r="I35" s="28">
        <f t="shared" si="4"/>
        <v>0.001184</v>
      </c>
      <c r="J35" s="13">
        <v>35.7</v>
      </c>
      <c r="K35" s="29">
        <v>0.001184</v>
      </c>
      <c r="L35" s="29">
        <v>0.003805157631552654</v>
      </c>
      <c r="M35" s="29">
        <v>23.731461048897195</v>
      </c>
      <c r="N35" s="29"/>
      <c r="O35" s="29">
        <v>3805.157631552654</v>
      </c>
      <c r="P35" s="29">
        <v>1184.0</v>
      </c>
    </row>
    <row r="36" ht="14.25" customHeight="1">
      <c r="A36" s="15">
        <v>25.0</v>
      </c>
      <c r="B36" s="13">
        <v>2877.0</v>
      </c>
      <c r="C36" s="26">
        <f t="shared" si="1"/>
        <v>47.95</v>
      </c>
      <c r="D36" s="26">
        <f t="shared" si="2"/>
        <v>0.7991666667</v>
      </c>
      <c r="E36" s="26"/>
      <c r="F36" s="30">
        <v>5600.0</v>
      </c>
      <c r="G36" s="26">
        <f t="shared" si="3"/>
        <v>5.6</v>
      </c>
      <c r="H36" s="31">
        <v>1.25</v>
      </c>
      <c r="I36" s="28">
        <f t="shared" si="4"/>
        <v>0.00125</v>
      </c>
      <c r="J36" s="13">
        <v>35.7</v>
      </c>
      <c r="K36" s="29">
        <v>0.00125</v>
      </c>
      <c r="L36" s="29">
        <v>0.003739157631552654</v>
      </c>
      <c r="M36" s="29">
        <v>25.054329654663427</v>
      </c>
      <c r="N36" s="29"/>
      <c r="O36" s="29">
        <v>3739.157631552654</v>
      </c>
      <c r="P36" s="29">
        <v>1250.0</v>
      </c>
    </row>
    <row r="37" ht="14.25" customHeight="1">
      <c r="A37" s="2">
        <v>26.0</v>
      </c>
      <c r="B37" s="32">
        <v>2996.9</v>
      </c>
      <c r="C37" s="33">
        <f t="shared" si="1"/>
        <v>49.94833333</v>
      </c>
      <c r="D37" s="33">
        <f t="shared" si="2"/>
        <v>0.8324722222</v>
      </c>
      <c r="E37" s="33"/>
      <c r="F37" s="34">
        <v>5601.0</v>
      </c>
      <c r="G37" s="33">
        <f t="shared" si="3"/>
        <v>5.601</v>
      </c>
      <c r="H37" s="35">
        <v>1.314</v>
      </c>
      <c r="I37" s="36">
        <f t="shared" si="4"/>
        <v>0.001314</v>
      </c>
      <c r="J37" s="32">
        <v>35.7</v>
      </c>
      <c r="K37" s="37">
        <v>0.001314</v>
      </c>
      <c r="L37" s="37">
        <v>0.003675157631552654</v>
      </c>
      <c r="M37" s="37">
        <v>26.337111332982193</v>
      </c>
      <c r="N37" s="37"/>
      <c r="O37" s="37">
        <v>3675.157631552654</v>
      </c>
      <c r="P37" s="37">
        <v>1314.0</v>
      </c>
    </row>
    <row r="38" ht="14.25" customHeight="1">
      <c r="A38" s="15">
        <v>27.0</v>
      </c>
      <c r="B38" s="13">
        <v>3116.8</v>
      </c>
      <c r="C38" s="26">
        <f t="shared" si="1"/>
        <v>51.94666667</v>
      </c>
      <c r="D38" s="26">
        <f t="shared" si="2"/>
        <v>0.8657777778</v>
      </c>
      <c r="E38" s="26"/>
      <c r="F38" s="30">
        <v>5604.0</v>
      </c>
      <c r="G38" s="26">
        <f t="shared" si="3"/>
        <v>5.604</v>
      </c>
      <c r="H38" s="31">
        <v>1.376</v>
      </c>
      <c r="I38" s="28">
        <f t="shared" si="4"/>
        <v>0.001376</v>
      </c>
      <c r="J38" s="13">
        <v>35.7</v>
      </c>
      <c r="K38" s="29">
        <v>0.0013759999999999998</v>
      </c>
      <c r="L38" s="29">
        <v>0.0036131576315526544</v>
      </c>
      <c r="M38" s="29">
        <v>27.579806083853498</v>
      </c>
      <c r="N38" s="29"/>
      <c r="O38" s="29">
        <v>3613.1576315526545</v>
      </c>
      <c r="P38" s="29">
        <v>1375.9999999999998</v>
      </c>
    </row>
    <row r="39" ht="14.25" customHeight="1">
      <c r="A39" s="15">
        <v>28.0</v>
      </c>
      <c r="B39" s="13">
        <v>3236.7</v>
      </c>
      <c r="C39" s="26">
        <f t="shared" si="1"/>
        <v>53.945</v>
      </c>
      <c r="D39" s="26">
        <f t="shared" si="2"/>
        <v>0.8990833333</v>
      </c>
      <c r="E39" s="26"/>
      <c r="F39" s="30">
        <v>5603.0</v>
      </c>
      <c r="G39" s="26">
        <f t="shared" si="3"/>
        <v>5.603</v>
      </c>
      <c r="H39" s="31">
        <v>1.438</v>
      </c>
      <c r="I39" s="28">
        <f t="shared" si="4"/>
        <v>0.001438</v>
      </c>
      <c r="J39" s="13">
        <v>35.7</v>
      </c>
      <c r="K39" s="29">
        <v>0.001438</v>
      </c>
      <c r="L39" s="29">
        <v>0.003551157631552654</v>
      </c>
      <c r="M39" s="29">
        <v>28.822500834724806</v>
      </c>
      <c r="N39" s="29"/>
      <c r="O39" s="29">
        <v>3551.157631552654</v>
      </c>
      <c r="P39" s="29">
        <v>1438.0</v>
      </c>
    </row>
    <row r="40" ht="14.25" customHeight="1">
      <c r="A40" s="15">
        <v>29.0</v>
      </c>
      <c r="B40" s="13">
        <v>3356.5</v>
      </c>
      <c r="C40" s="26">
        <f t="shared" si="1"/>
        <v>55.94166667</v>
      </c>
      <c r="D40" s="26">
        <f t="shared" si="2"/>
        <v>0.9323611111</v>
      </c>
      <c r="E40" s="26"/>
      <c r="F40" s="30">
        <v>5603.0</v>
      </c>
      <c r="G40" s="26">
        <f t="shared" si="3"/>
        <v>5.603</v>
      </c>
      <c r="H40" s="31">
        <v>1.5</v>
      </c>
      <c r="I40" s="28">
        <f t="shared" si="4"/>
        <v>0.0015</v>
      </c>
      <c r="J40" s="13">
        <v>35.7</v>
      </c>
      <c r="K40" s="29">
        <v>0.0015</v>
      </c>
      <c r="L40" s="29">
        <v>0.003489157631552654</v>
      </c>
      <c r="M40" s="29">
        <v>30.06519558559611</v>
      </c>
      <c r="N40" s="29"/>
      <c r="O40" s="29">
        <v>3489.157631552654</v>
      </c>
      <c r="P40" s="29">
        <v>1500.0</v>
      </c>
    </row>
    <row r="41" ht="14.25" customHeight="1">
      <c r="A41" s="15">
        <v>30.0</v>
      </c>
      <c r="B41" s="13">
        <v>3476.4</v>
      </c>
      <c r="C41" s="26">
        <f t="shared" si="1"/>
        <v>57.94</v>
      </c>
      <c r="D41" s="26">
        <f t="shared" si="2"/>
        <v>0.9656666667</v>
      </c>
      <c r="E41" s="26"/>
      <c r="F41" s="30">
        <v>5604.0</v>
      </c>
      <c r="G41" s="26">
        <f t="shared" si="3"/>
        <v>5.604</v>
      </c>
      <c r="H41" s="31">
        <v>1.56</v>
      </c>
      <c r="I41" s="28">
        <f t="shared" si="4"/>
        <v>0.00156</v>
      </c>
      <c r="J41" s="13">
        <v>35.7</v>
      </c>
      <c r="K41" s="29">
        <v>0.00156</v>
      </c>
      <c r="L41" s="29">
        <v>0.0034291576315526543</v>
      </c>
      <c r="M41" s="29">
        <v>31.267803409019955</v>
      </c>
      <c r="N41" s="29"/>
      <c r="O41" s="29">
        <v>3429.1576315526545</v>
      </c>
      <c r="P41" s="29">
        <v>1560.0</v>
      </c>
    </row>
    <row r="42" ht="14.25" customHeight="1">
      <c r="A42" s="15">
        <v>31.0</v>
      </c>
      <c r="B42" s="13">
        <v>3596.3</v>
      </c>
      <c r="C42" s="26">
        <f t="shared" si="1"/>
        <v>59.93833333</v>
      </c>
      <c r="D42" s="26">
        <f t="shared" si="2"/>
        <v>0.9989722222</v>
      </c>
      <c r="E42" s="26"/>
      <c r="F42" s="30">
        <v>5601.0</v>
      </c>
      <c r="G42" s="26">
        <f t="shared" si="3"/>
        <v>5.601</v>
      </c>
      <c r="H42" s="31">
        <v>1.62</v>
      </c>
      <c r="I42" s="28">
        <f t="shared" si="4"/>
        <v>0.00162</v>
      </c>
      <c r="J42" s="13">
        <v>35.7</v>
      </c>
      <c r="K42" s="29">
        <v>0.0016200000000000001</v>
      </c>
      <c r="L42" s="29">
        <v>0.003369157631552654</v>
      </c>
      <c r="M42" s="29">
        <v>32.4704112324438</v>
      </c>
      <c r="N42" s="29"/>
      <c r="O42" s="29">
        <v>3369.157631552654</v>
      </c>
      <c r="P42" s="29">
        <v>1620.0000000000002</v>
      </c>
    </row>
    <row r="43" ht="14.25" customHeight="1">
      <c r="A43" s="15">
        <v>32.0</v>
      </c>
      <c r="B43" s="13">
        <v>3716.2</v>
      </c>
      <c r="C43" s="26">
        <f t="shared" si="1"/>
        <v>61.93666667</v>
      </c>
      <c r="D43" s="26">
        <f t="shared" si="2"/>
        <v>1.032277778</v>
      </c>
      <c r="E43" s="26"/>
      <c r="F43" s="30">
        <v>5601.0</v>
      </c>
      <c r="G43" s="26">
        <f t="shared" si="3"/>
        <v>5.601</v>
      </c>
      <c r="H43" s="31">
        <v>1.678</v>
      </c>
      <c r="I43" s="28">
        <f t="shared" si="4"/>
        <v>0.001678</v>
      </c>
      <c r="J43" s="13">
        <v>35.7</v>
      </c>
      <c r="K43" s="29">
        <v>0.001678</v>
      </c>
      <c r="L43" s="29">
        <v>0.0033111576315526543</v>
      </c>
      <c r="M43" s="29">
        <v>33.63293212842019</v>
      </c>
      <c r="N43" s="29"/>
      <c r="O43" s="29">
        <v>3311.157631552654</v>
      </c>
      <c r="P43" s="29">
        <v>1678.0</v>
      </c>
    </row>
    <row r="44" ht="14.25" customHeight="1">
      <c r="A44" s="15">
        <v>33.0</v>
      </c>
      <c r="B44" s="13">
        <v>3836.0</v>
      </c>
      <c r="C44" s="26">
        <f t="shared" si="1"/>
        <v>63.93333333</v>
      </c>
      <c r="D44" s="26">
        <f t="shared" si="2"/>
        <v>1.065555556</v>
      </c>
      <c r="E44" s="26"/>
      <c r="F44" s="30">
        <v>5602.0</v>
      </c>
      <c r="G44" s="26">
        <f t="shared" si="3"/>
        <v>5.602</v>
      </c>
      <c r="H44" s="31">
        <v>1.736</v>
      </c>
      <c r="I44" s="28">
        <f t="shared" si="4"/>
        <v>0.001736</v>
      </c>
      <c r="J44" s="13">
        <v>35.7</v>
      </c>
      <c r="K44" s="29">
        <v>0.001736</v>
      </c>
      <c r="L44" s="29">
        <v>0.0032531576315526544</v>
      </c>
      <c r="M44" s="29">
        <v>34.79545302439656</v>
      </c>
      <c r="N44" s="29"/>
      <c r="O44" s="29">
        <v>3253.1576315526545</v>
      </c>
      <c r="P44" s="29">
        <v>1736.0</v>
      </c>
    </row>
    <row r="45" ht="14.25" customHeight="1">
      <c r="A45" s="15">
        <v>34.0</v>
      </c>
      <c r="B45" s="13">
        <v>3955.9</v>
      </c>
      <c r="C45" s="26">
        <f t="shared" si="1"/>
        <v>65.93166667</v>
      </c>
      <c r="D45" s="26">
        <f t="shared" si="2"/>
        <v>1.098861111</v>
      </c>
      <c r="E45" s="26"/>
      <c r="F45" s="30">
        <v>5602.0</v>
      </c>
      <c r="G45" s="26">
        <f t="shared" si="3"/>
        <v>5.602</v>
      </c>
      <c r="H45" s="31">
        <v>1.788</v>
      </c>
      <c r="I45" s="28">
        <f t="shared" si="4"/>
        <v>0.001788</v>
      </c>
      <c r="J45" s="13">
        <v>35.7</v>
      </c>
      <c r="K45" s="29">
        <v>0.001788</v>
      </c>
      <c r="L45" s="29">
        <v>0.003201157631552654</v>
      </c>
      <c r="M45" s="29">
        <v>35.837713138030566</v>
      </c>
      <c r="N45" s="29"/>
      <c r="O45" s="29">
        <v>3201.157631552654</v>
      </c>
      <c r="P45" s="29">
        <v>1788.0</v>
      </c>
    </row>
    <row r="46" ht="14.25" customHeight="1">
      <c r="A46" s="15">
        <v>35.0</v>
      </c>
      <c r="B46" s="13">
        <v>4075.8</v>
      </c>
      <c r="C46" s="26">
        <f t="shared" si="1"/>
        <v>67.93</v>
      </c>
      <c r="D46" s="26">
        <f t="shared" si="2"/>
        <v>1.132166667</v>
      </c>
      <c r="E46" s="26"/>
      <c r="F46" s="30">
        <v>5601.0</v>
      </c>
      <c r="G46" s="26">
        <f t="shared" si="3"/>
        <v>5.601</v>
      </c>
      <c r="H46" s="31">
        <v>1.842</v>
      </c>
      <c r="I46" s="28">
        <f t="shared" si="4"/>
        <v>0.001842</v>
      </c>
      <c r="J46" s="13">
        <v>35.7</v>
      </c>
      <c r="K46" s="29">
        <v>0.001842</v>
      </c>
      <c r="L46" s="29">
        <v>0.003147157631552654</v>
      </c>
      <c r="M46" s="29">
        <v>36.92006017911203</v>
      </c>
      <c r="N46" s="29"/>
      <c r="O46" s="29">
        <v>3147.157631552654</v>
      </c>
      <c r="P46" s="29">
        <v>1842.0</v>
      </c>
    </row>
    <row r="47" ht="14.25" customHeight="1">
      <c r="A47" s="15">
        <v>36.0</v>
      </c>
      <c r="B47" s="13">
        <v>4195.7</v>
      </c>
      <c r="C47" s="26">
        <f t="shared" si="1"/>
        <v>69.92833333</v>
      </c>
      <c r="D47" s="26">
        <f t="shared" si="2"/>
        <v>1.165472222</v>
      </c>
      <c r="E47" s="26"/>
      <c r="F47" s="13">
        <v>5604.0</v>
      </c>
      <c r="G47" s="26">
        <f t="shared" si="3"/>
        <v>5.604</v>
      </c>
      <c r="H47" s="31">
        <v>1.894</v>
      </c>
      <c r="I47" s="28">
        <f t="shared" si="4"/>
        <v>0.001894</v>
      </c>
      <c r="J47" s="13">
        <v>35.7</v>
      </c>
      <c r="K47" s="29">
        <v>0.0018939999999999999</v>
      </c>
      <c r="L47" s="29">
        <v>0.003095157631552654</v>
      </c>
      <c r="M47" s="29">
        <v>37.96232029274602</v>
      </c>
      <c r="N47" s="29"/>
      <c r="O47" s="29">
        <v>3095.157631552654</v>
      </c>
      <c r="P47" s="29">
        <v>1893.9999999999998</v>
      </c>
    </row>
    <row r="48" ht="14.25" customHeight="1">
      <c r="A48" s="15">
        <v>37.0</v>
      </c>
      <c r="B48" s="13">
        <v>4315.5</v>
      </c>
      <c r="C48" s="26">
        <f t="shared" si="1"/>
        <v>71.925</v>
      </c>
      <c r="D48" s="26">
        <f t="shared" si="2"/>
        <v>1.19875</v>
      </c>
      <c r="E48" s="26"/>
      <c r="F48" s="13">
        <v>5603.0</v>
      </c>
      <c r="G48" s="26">
        <f t="shared" si="3"/>
        <v>5.603</v>
      </c>
      <c r="H48" s="31">
        <v>1.944</v>
      </c>
      <c r="I48" s="28">
        <f t="shared" si="4"/>
        <v>0.001944</v>
      </c>
      <c r="J48" s="13">
        <v>35.7</v>
      </c>
      <c r="K48" s="29">
        <v>0.001944</v>
      </c>
      <c r="L48" s="29">
        <v>0.003045157631552654</v>
      </c>
      <c r="M48" s="29">
        <v>38.96449347893256</v>
      </c>
      <c r="N48" s="29"/>
      <c r="O48" s="29">
        <v>3045.157631552654</v>
      </c>
      <c r="P48" s="29">
        <v>1944.0</v>
      </c>
    </row>
    <row r="49" ht="14.25" customHeight="1">
      <c r="A49" s="15">
        <v>38.0</v>
      </c>
      <c r="B49" s="13">
        <v>4435.4</v>
      </c>
      <c r="C49" s="26">
        <f t="shared" si="1"/>
        <v>73.92333333</v>
      </c>
      <c r="D49" s="26">
        <f t="shared" si="2"/>
        <v>1.232055556</v>
      </c>
      <c r="E49" s="26"/>
      <c r="F49" s="13">
        <v>5623.0</v>
      </c>
      <c r="G49" s="26">
        <f t="shared" si="3"/>
        <v>5.623</v>
      </c>
      <c r="H49" s="31">
        <v>1.994</v>
      </c>
      <c r="I49" s="28">
        <f t="shared" si="4"/>
        <v>0.001994</v>
      </c>
      <c r="J49" s="13">
        <v>35.7</v>
      </c>
      <c r="K49" s="29">
        <v>0.001994</v>
      </c>
      <c r="L49" s="29">
        <v>0.002995157631552654</v>
      </c>
      <c r="M49" s="29">
        <v>39.9666666651191</v>
      </c>
      <c r="N49" s="29"/>
      <c r="O49" s="29">
        <v>2995.157631552654</v>
      </c>
      <c r="P49" s="29">
        <v>1994.0</v>
      </c>
    </row>
    <row r="50" ht="14.25" customHeight="1">
      <c r="A50" s="15">
        <v>39.0</v>
      </c>
      <c r="B50" s="13">
        <v>4555.3</v>
      </c>
      <c r="C50" s="26">
        <f t="shared" si="1"/>
        <v>75.92166667</v>
      </c>
      <c r="D50" s="26">
        <f t="shared" si="2"/>
        <v>1.265361111</v>
      </c>
      <c r="E50" s="26"/>
      <c r="F50" s="13">
        <v>5600.0</v>
      </c>
      <c r="G50" s="26">
        <f t="shared" si="3"/>
        <v>5.6</v>
      </c>
      <c r="H50" s="31">
        <v>2.042</v>
      </c>
      <c r="I50" s="28">
        <f t="shared" si="4"/>
        <v>0.002042</v>
      </c>
      <c r="J50" s="13">
        <v>35.7</v>
      </c>
      <c r="K50" s="29">
        <v>0.002042</v>
      </c>
      <c r="L50" s="29">
        <v>0.002947157631552654</v>
      </c>
      <c r="M50" s="29">
        <v>40.92875292385817</v>
      </c>
      <c r="N50" s="29"/>
      <c r="O50" s="29">
        <v>2947.157631552654</v>
      </c>
      <c r="P50" s="29">
        <v>2042.0</v>
      </c>
    </row>
    <row r="51" ht="14.25" customHeight="1">
      <c r="A51" s="15">
        <v>40.0</v>
      </c>
      <c r="B51" s="13">
        <v>4675.2</v>
      </c>
      <c r="C51" s="26">
        <f t="shared" si="1"/>
        <v>77.92</v>
      </c>
      <c r="D51" s="26">
        <f t="shared" si="2"/>
        <v>1.298666667</v>
      </c>
      <c r="E51" s="26"/>
      <c r="F51" s="13">
        <v>5601.0</v>
      </c>
      <c r="G51" s="26">
        <f t="shared" si="3"/>
        <v>5.601</v>
      </c>
      <c r="H51" s="31">
        <v>2.09</v>
      </c>
      <c r="I51" s="28">
        <f t="shared" si="4"/>
        <v>0.00209</v>
      </c>
      <c r="J51" s="13">
        <v>35.7</v>
      </c>
      <c r="K51" s="29">
        <v>0.00209</v>
      </c>
      <c r="L51" s="29">
        <v>0.0028991576315526542</v>
      </c>
      <c r="M51" s="29">
        <v>41.89083918259725</v>
      </c>
      <c r="N51" s="29"/>
      <c r="O51" s="29">
        <v>2899.157631552654</v>
      </c>
      <c r="P51" s="29">
        <v>2090.0</v>
      </c>
    </row>
    <row r="52" ht="14.25" customHeight="1">
      <c r="A52" s="15">
        <v>41.0</v>
      </c>
      <c r="B52" s="13">
        <v>4795.0</v>
      </c>
      <c r="C52" s="26">
        <f t="shared" si="1"/>
        <v>79.91666667</v>
      </c>
      <c r="D52" s="26">
        <f t="shared" si="2"/>
        <v>1.331944444</v>
      </c>
      <c r="E52" s="26"/>
      <c r="F52" s="13">
        <v>5603.0</v>
      </c>
      <c r="G52" s="26">
        <f t="shared" si="3"/>
        <v>5.603</v>
      </c>
      <c r="H52" s="31">
        <v>2.136</v>
      </c>
      <c r="I52" s="28">
        <f t="shared" si="4"/>
        <v>0.002136</v>
      </c>
      <c r="J52" s="13">
        <v>35.6</v>
      </c>
      <c r="K52" s="29">
        <v>0.0021360000000000003</v>
      </c>
      <c r="L52" s="29">
        <v>0.0028531576315526538</v>
      </c>
      <c r="M52" s="29">
        <v>42.81283851388887</v>
      </c>
      <c r="N52" s="29"/>
      <c r="O52" s="29">
        <v>2853.1576315526536</v>
      </c>
      <c r="P52" s="29">
        <v>2136.0000000000005</v>
      </c>
    </row>
    <row r="53" ht="14.25" customHeight="1">
      <c r="A53" s="15">
        <v>42.0</v>
      </c>
      <c r="B53" s="13">
        <v>4914.9</v>
      </c>
      <c r="C53" s="26">
        <f t="shared" si="1"/>
        <v>81.915</v>
      </c>
      <c r="D53" s="26">
        <f t="shared" si="2"/>
        <v>1.36525</v>
      </c>
      <c r="E53" s="26"/>
      <c r="F53" s="13">
        <v>5605.0</v>
      </c>
      <c r="G53" s="26">
        <f t="shared" si="3"/>
        <v>5.605</v>
      </c>
      <c r="H53" s="31">
        <v>2.182</v>
      </c>
      <c r="I53" s="28">
        <f t="shared" si="4"/>
        <v>0.002182</v>
      </c>
      <c r="J53" s="13">
        <v>35.7</v>
      </c>
      <c r="K53" s="29">
        <v>0.002182</v>
      </c>
      <c r="L53" s="29">
        <v>0.002807157631552654</v>
      </c>
      <c r="M53" s="29">
        <v>43.73483784518047</v>
      </c>
      <c r="N53" s="29"/>
      <c r="O53" s="29">
        <v>2807.157631552654</v>
      </c>
      <c r="P53" s="29">
        <v>2182.0</v>
      </c>
    </row>
    <row r="54" ht="14.25" customHeight="1">
      <c r="A54" s="15">
        <v>43.0</v>
      </c>
      <c r="B54" s="13">
        <v>5034.8</v>
      </c>
      <c r="C54" s="26">
        <f t="shared" si="1"/>
        <v>83.91333333</v>
      </c>
      <c r="D54" s="26">
        <f t="shared" si="2"/>
        <v>1.398555556</v>
      </c>
      <c r="E54" s="26"/>
      <c r="F54" s="13">
        <v>5602.0</v>
      </c>
      <c r="G54" s="26">
        <f t="shared" si="3"/>
        <v>5.602</v>
      </c>
      <c r="H54" s="31">
        <v>2.226</v>
      </c>
      <c r="I54" s="28">
        <f t="shared" si="4"/>
        <v>0.002226</v>
      </c>
      <c r="J54" s="13">
        <v>35.6</v>
      </c>
      <c r="K54" s="29">
        <v>0.002226</v>
      </c>
      <c r="L54" s="29">
        <v>0.002763157631552654</v>
      </c>
      <c r="M54" s="29">
        <v>44.616750249024626</v>
      </c>
      <c r="N54" s="29"/>
      <c r="O54" s="29">
        <v>2763.157631552654</v>
      </c>
      <c r="P54" s="29">
        <v>2226.0</v>
      </c>
    </row>
    <row r="55" ht="14.25" customHeight="1">
      <c r="A55" s="15">
        <v>44.0</v>
      </c>
      <c r="B55" s="13">
        <v>5154.7</v>
      </c>
      <c r="C55" s="26">
        <f t="shared" si="1"/>
        <v>85.91166667</v>
      </c>
      <c r="D55" s="26">
        <f t="shared" si="2"/>
        <v>1.431861111</v>
      </c>
      <c r="E55" s="26"/>
      <c r="F55" s="13">
        <v>5601.0</v>
      </c>
      <c r="G55" s="26">
        <f t="shared" si="3"/>
        <v>5.601</v>
      </c>
      <c r="H55" s="31">
        <v>2.27</v>
      </c>
      <c r="I55" s="28">
        <f t="shared" si="4"/>
        <v>0.00227</v>
      </c>
      <c r="J55" s="13">
        <v>35.6</v>
      </c>
      <c r="K55" s="29">
        <v>0.00227</v>
      </c>
      <c r="L55" s="29">
        <v>0.002719157631552654</v>
      </c>
      <c r="M55" s="29">
        <v>45.498662652868774</v>
      </c>
      <c r="N55" s="29"/>
      <c r="O55" s="29">
        <v>2719.157631552654</v>
      </c>
      <c r="P55" s="29">
        <v>2270.0</v>
      </c>
    </row>
    <row r="56" ht="14.25" customHeight="1">
      <c r="A56" s="15">
        <v>45.0</v>
      </c>
      <c r="B56" s="13">
        <v>5274.5</v>
      </c>
      <c r="C56" s="26">
        <f t="shared" si="1"/>
        <v>87.90833333</v>
      </c>
      <c r="D56" s="26">
        <f t="shared" si="2"/>
        <v>1.465138889</v>
      </c>
      <c r="E56" s="26"/>
      <c r="F56" s="13">
        <v>5603.0</v>
      </c>
      <c r="G56" s="26">
        <f t="shared" si="3"/>
        <v>5.603</v>
      </c>
      <c r="H56" s="31">
        <v>2.314</v>
      </c>
      <c r="I56" s="28">
        <f t="shared" si="4"/>
        <v>0.002314</v>
      </c>
      <c r="J56" s="13">
        <v>35.6</v>
      </c>
      <c r="K56" s="29">
        <v>0.002314</v>
      </c>
      <c r="L56" s="29">
        <v>0.002675157631552654</v>
      </c>
      <c r="M56" s="29">
        <v>46.380575056712935</v>
      </c>
      <c r="N56" s="29"/>
      <c r="O56" s="29">
        <v>2675.157631552654</v>
      </c>
      <c r="P56" s="29">
        <v>2314.0</v>
      </c>
    </row>
    <row r="57" ht="14.25" customHeight="1">
      <c r="A57" s="15">
        <v>46.0</v>
      </c>
      <c r="B57" s="13">
        <v>5394.4</v>
      </c>
      <c r="C57" s="26">
        <f t="shared" si="1"/>
        <v>89.90666667</v>
      </c>
      <c r="D57" s="26">
        <f t="shared" si="2"/>
        <v>1.498444444</v>
      </c>
      <c r="E57" s="26"/>
      <c r="F57" s="13">
        <v>5604.0</v>
      </c>
      <c r="G57" s="26">
        <f t="shared" si="3"/>
        <v>5.604</v>
      </c>
      <c r="H57" s="31">
        <v>2.358</v>
      </c>
      <c r="I57" s="28">
        <f t="shared" si="4"/>
        <v>0.002358</v>
      </c>
      <c r="J57" s="13">
        <v>35.6</v>
      </c>
      <c r="K57" s="29">
        <v>0.0023580000000000003</v>
      </c>
      <c r="L57" s="29">
        <v>0.0026311576315526538</v>
      </c>
      <c r="M57" s="29">
        <v>47.26248746055709</v>
      </c>
      <c r="N57" s="29"/>
      <c r="O57" s="29">
        <v>2631.1576315526536</v>
      </c>
      <c r="P57" s="29">
        <v>2358.0000000000005</v>
      </c>
    </row>
    <row r="58" ht="14.25" customHeight="1">
      <c r="A58" s="15">
        <v>47.0</v>
      </c>
      <c r="B58" s="13">
        <v>5514.3</v>
      </c>
      <c r="C58" s="26">
        <f t="shared" si="1"/>
        <v>91.905</v>
      </c>
      <c r="D58" s="26">
        <f t="shared" si="2"/>
        <v>1.53175</v>
      </c>
      <c r="E58" s="26"/>
      <c r="F58" s="13">
        <v>5601.0</v>
      </c>
      <c r="G58" s="26">
        <f t="shared" si="3"/>
        <v>5.601</v>
      </c>
      <c r="H58" s="31">
        <v>2.398</v>
      </c>
      <c r="I58" s="28">
        <f t="shared" si="4"/>
        <v>0.002398</v>
      </c>
      <c r="J58" s="13">
        <v>35.6</v>
      </c>
      <c r="K58" s="29">
        <v>0.002398</v>
      </c>
      <c r="L58" s="29">
        <v>0.002591157631552654</v>
      </c>
      <c r="M58" s="29">
        <v>48.064226009506314</v>
      </c>
      <c r="N58" s="29"/>
      <c r="O58" s="29">
        <v>2591.157631552654</v>
      </c>
      <c r="P58" s="29">
        <v>2398.0</v>
      </c>
    </row>
    <row r="59" ht="14.25" customHeight="1">
      <c r="A59" s="15">
        <v>48.0</v>
      </c>
      <c r="B59" s="13">
        <v>5634.2</v>
      </c>
      <c r="C59" s="26">
        <f t="shared" si="1"/>
        <v>93.90333333</v>
      </c>
      <c r="D59" s="26">
        <f t="shared" si="2"/>
        <v>1.565055556</v>
      </c>
      <c r="E59" s="26"/>
      <c r="F59" s="13">
        <v>5601.0</v>
      </c>
      <c r="G59" s="26">
        <f t="shared" si="3"/>
        <v>5.601</v>
      </c>
      <c r="H59" s="31">
        <v>2.44</v>
      </c>
      <c r="I59" s="28">
        <f t="shared" si="4"/>
        <v>0.00244</v>
      </c>
      <c r="J59" s="13">
        <v>35.6</v>
      </c>
      <c r="K59" s="29">
        <v>0.00244</v>
      </c>
      <c r="L59" s="29">
        <v>0.002549157631552654</v>
      </c>
      <c r="M59" s="29">
        <v>48.906051485903</v>
      </c>
      <c r="N59" s="29"/>
      <c r="O59" s="29">
        <v>2549.157631552654</v>
      </c>
      <c r="P59" s="29">
        <v>2440.0</v>
      </c>
    </row>
    <row r="60" ht="14.25" customHeight="1">
      <c r="A60" s="15">
        <v>49.0</v>
      </c>
      <c r="B60" s="13">
        <v>5754.1</v>
      </c>
      <c r="C60" s="26">
        <f t="shared" si="1"/>
        <v>95.90166667</v>
      </c>
      <c r="D60" s="26">
        <f t="shared" si="2"/>
        <v>1.598361111</v>
      </c>
      <c r="E60" s="26"/>
      <c r="F60" s="13">
        <v>5602.0</v>
      </c>
      <c r="G60" s="26">
        <f t="shared" si="3"/>
        <v>5.602</v>
      </c>
      <c r="H60" s="31">
        <v>2.48</v>
      </c>
      <c r="I60" s="28">
        <f t="shared" si="4"/>
        <v>0.00248</v>
      </c>
      <c r="J60" s="13">
        <v>35.6</v>
      </c>
      <c r="K60" s="29">
        <v>0.00248</v>
      </c>
      <c r="L60" s="29">
        <v>0.002509157631552654</v>
      </c>
      <c r="M60" s="29">
        <v>49.70779003485223</v>
      </c>
      <c r="N60" s="29"/>
      <c r="O60" s="29">
        <v>2509.157631552654</v>
      </c>
      <c r="P60" s="29">
        <v>2480.0</v>
      </c>
    </row>
    <row r="61" ht="14.25" customHeight="1">
      <c r="A61" s="15">
        <v>50.0</v>
      </c>
      <c r="B61" s="13">
        <v>5873.9</v>
      </c>
      <c r="C61" s="26">
        <f t="shared" si="1"/>
        <v>97.89833333</v>
      </c>
      <c r="D61" s="26">
        <f t="shared" si="2"/>
        <v>1.631638889</v>
      </c>
      <c r="E61" s="26"/>
      <c r="F61" s="13">
        <v>5600.0</v>
      </c>
      <c r="G61" s="26">
        <f t="shared" si="3"/>
        <v>5.6</v>
      </c>
      <c r="H61" s="31">
        <v>2.518</v>
      </c>
      <c r="I61" s="28">
        <f t="shared" si="4"/>
        <v>0.002518</v>
      </c>
      <c r="J61" s="13">
        <v>35.6</v>
      </c>
      <c r="K61" s="29">
        <v>0.002518</v>
      </c>
      <c r="L61" s="29">
        <v>0.0024711576315526542</v>
      </c>
      <c r="M61" s="29">
        <v>50.469441656354</v>
      </c>
      <c r="N61" s="29"/>
      <c r="O61" s="29">
        <v>2471.157631552654</v>
      </c>
      <c r="P61" s="29">
        <v>2518.0</v>
      </c>
    </row>
    <row r="62" ht="14.25" customHeight="1">
      <c r="A62" s="15">
        <v>51.0</v>
      </c>
      <c r="B62" s="13">
        <v>5993.8</v>
      </c>
      <c r="C62" s="26">
        <f t="shared" si="1"/>
        <v>99.89666667</v>
      </c>
      <c r="D62" s="26">
        <f t="shared" si="2"/>
        <v>1.664944444</v>
      </c>
      <c r="E62" s="26"/>
      <c r="F62" s="13">
        <v>5603.0</v>
      </c>
      <c r="G62" s="26">
        <f t="shared" si="3"/>
        <v>5.603</v>
      </c>
      <c r="H62" s="31">
        <v>2.558</v>
      </c>
      <c r="I62" s="28">
        <f t="shared" si="4"/>
        <v>0.002558</v>
      </c>
      <c r="J62" s="13">
        <v>35.6</v>
      </c>
      <c r="K62" s="29">
        <v>0.002558</v>
      </c>
      <c r="L62" s="29">
        <v>0.002431157631552654</v>
      </c>
      <c r="M62" s="29">
        <v>51.27118020530324</v>
      </c>
      <c r="N62" s="29"/>
      <c r="O62" s="29">
        <v>2431.157631552654</v>
      </c>
      <c r="P62" s="29">
        <v>2558.0</v>
      </c>
    </row>
    <row r="63" ht="14.25" customHeight="1">
      <c r="A63" s="15">
        <v>52.0</v>
      </c>
      <c r="B63" s="13">
        <v>6113.7</v>
      </c>
      <c r="C63" s="26">
        <f t="shared" si="1"/>
        <v>101.895</v>
      </c>
      <c r="D63" s="26">
        <f t="shared" si="2"/>
        <v>1.69825</v>
      </c>
      <c r="E63" s="26"/>
      <c r="F63" s="13">
        <v>5602.0</v>
      </c>
      <c r="G63" s="26">
        <f t="shared" si="3"/>
        <v>5.602</v>
      </c>
      <c r="H63" s="31">
        <v>2.594</v>
      </c>
      <c r="I63" s="28">
        <f t="shared" si="4"/>
        <v>0.002594</v>
      </c>
      <c r="J63" s="13">
        <v>35.6</v>
      </c>
      <c r="K63" s="29">
        <v>0.002594</v>
      </c>
      <c r="L63" s="29">
        <v>0.002395157631552654</v>
      </c>
      <c r="M63" s="29">
        <v>51.99274489935753</v>
      </c>
      <c r="N63" s="29"/>
      <c r="O63" s="29">
        <v>2395.157631552654</v>
      </c>
      <c r="P63" s="29">
        <v>2594.0</v>
      </c>
    </row>
    <row r="64" ht="14.25" customHeight="1">
      <c r="A64" s="15">
        <v>53.0</v>
      </c>
      <c r="B64" s="13">
        <v>6233.6</v>
      </c>
      <c r="C64" s="26">
        <f t="shared" si="1"/>
        <v>103.8933333</v>
      </c>
      <c r="D64" s="26">
        <f t="shared" si="2"/>
        <v>1.731555556</v>
      </c>
      <c r="E64" s="26"/>
      <c r="F64" s="13">
        <v>5601.0</v>
      </c>
      <c r="G64" s="26">
        <f t="shared" si="3"/>
        <v>5.601</v>
      </c>
      <c r="H64" s="31">
        <v>2.634</v>
      </c>
      <c r="I64" s="28">
        <f t="shared" si="4"/>
        <v>0.002634</v>
      </c>
      <c r="J64" s="13">
        <v>35.6</v>
      </c>
      <c r="K64" s="29">
        <v>0.002634</v>
      </c>
      <c r="L64" s="29">
        <v>0.002355157631552654</v>
      </c>
      <c r="M64" s="29">
        <v>52.79448344830677</v>
      </c>
      <c r="N64" s="29"/>
      <c r="O64" s="29">
        <v>2355.157631552654</v>
      </c>
      <c r="P64" s="29">
        <v>2634.0</v>
      </c>
    </row>
    <row r="65" ht="14.25" customHeight="1">
      <c r="A65" s="15">
        <v>54.0</v>
      </c>
      <c r="B65" s="13">
        <v>6353.4</v>
      </c>
      <c r="C65" s="26">
        <f t="shared" si="1"/>
        <v>105.89</v>
      </c>
      <c r="D65" s="26">
        <f t="shared" si="2"/>
        <v>1.764833333</v>
      </c>
      <c r="E65" s="26"/>
      <c r="F65" s="13">
        <v>5601.0</v>
      </c>
      <c r="G65" s="26">
        <f t="shared" si="3"/>
        <v>5.601</v>
      </c>
      <c r="H65" s="31">
        <v>2.67</v>
      </c>
      <c r="I65" s="28">
        <f t="shared" si="4"/>
        <v>0.00267</v>
      </c>
      <c r="J65" s="13">
        <v>35.6</v>
      </c>
      <c r="K65" s="29">
        <v>0.00267</v>
      </c>
      <c r="L65" s="29">
        <v>0.002319157631552654</v>
      </c>
      <c r="M65" s="29">
        <v>53.51604814236107</v>
      </c>
      <c r="N65" s="29"/>
      <c r="O65" s="29">
        <v>2319.157631552654</v>
      </c>
      <c r="P65" s="29">
        <v>2670.0</v>
      </c>
    </row>
    <row r="66" ht="14.25" customHeight="1">
      <c r="A66" s="15">
        <v>55.0</v>
      </c>
      <c r="B66" s="13">
        <v>6473.3</v>
      </c>
      <c r="C66" s="26">
        <f t="shared" si="1"/>
        <v>107.8883333</v>
      </c>
      <c r="D66" s="26">
        <f t="shared" si="2"/>
        <v>1.798138889</v>
      </c>
      <c r="E66" s="26"/>
      <c r="F66" s="13">
        <v>5603.0</v>
      </c>
      <c r="G66" s="26">
        <f t="shared" si="3"/>
        <v>5.603</v>
      </c>
      <c r="H66" s="31">
        <v>2.704</v>
      </c>
      <c r="I66" s="28">
        <f t="shared" si="4"/>
        <v>0.002704</v>
      </c>
      <c r="J66" s="13">
        <v>35.6</v>
      </c>
      <c r="K66" s="29">
        <v>0.0027040000000000002</v>
      </c>
      <c r="L66" s="29">
        <v>0.002285157631552654</v>
      </c>
      <c r="M66" s="29">
        <v>54.197525908967926</v>
      </c>
      <c r="N66" s="29"/>
      <c r="O66" s="29">
        <v>2285.157631552654</v>
      </c>
      <c r="P66" s="29">
        <v>2704.0000000000005</v>
      </c>
    </row>
    <row r="67" ht="14.25" customHeight="1">
      <c r="A67" s="15">
        <v>56.0</v>
      </c>
      <c r="B67" s="13">
        <v>6593.2</v>
      </c>
      <c r="C67" s="26">
        <f t="shared" si="1"/>
        <v>109.8866667</v>
      </c>
      <c r="D67" s="26">
        <f t="shared" si="2"/>
        <v>1.831444444</v>
      </c>
      <c r="E67" s="26"/>
      <c r="F67" s="13">
        <v>5603.0</v>
      </c>
      <c r="G67" s="26">
        <f t="shared" si="3"/>
        <v>5.603</v>
      </c>
      <c r="H67" s="31">
        <v>2.74</v>
      </c>
      <c r="I67" s="28">
        <f t="shared" si="4"/>
        <v>0.00274</v>
      </c>
      <c r="J67" s="13">
        <v>35.6</v>
      </c>
      <c r="K67" s="29">
        <v>0.0027400000000000002</v>
      </c>
      <c r="L67" s="29">
        <v>0.002249157631552654</v>
      </c>
      <c r="M67" s="29">
        <v>54.919090603022234</v>
      </c>
      <c r="N67" s="29"/>
      <c r="O67" s="29">
        <v>2249.157631552654</v>
      </c>
      <c r="P67" s="29">
        <v>2740.0000000000005</v>
      </c>
    </row>
    <row r="68" ht="14.25" customHeight="1">
      <c r="A68" s="15">
        <v>57.0</v>
      </c>
      <c r="B68" s="13">
        <v>6713.1</v>
      </c>
      <c r="C68" s="26">
        <f t="shared" si="1"/>
        <v>111.885</v>
      </c>
      <c r="D68" s="26">
        <f t="shared" si="2"/>
        <v>1.86475</v>
      </c>
      <c r="E68" s="26"/>
      <c r="F68" s="13">
        <v>5603.0</v>
      </c>
      <c r="G68" s="26">
        <f t="shared" si="3"/>
        <v>5.603</v>
      </c>
      <c r="H68" s="31">
        <v>2.774</v>
      </c>
      <c r="I68" s="28">
        <f t="shared" si="4"/>
        <v>0.002774</v>
      </c>
      <c r="J68" s="13">
        <v>35.6</v>
      </c>
      <c r="K68" s="29">
        <v>0.002774</v>
      </c>
      <c r="L68" s="29">
        <v>0.002215157631552654</v>
      </c>
      <c r="M68" s="29">
        <v>55.60056836962908</v>
      </c>
      <c r="N68" s="29"/>
      <c r="O68" s="29">
        <v>2215.157631552654</v>
      </c>
      <c r="P68" s="29">
        <v>2774.0</v>
      </c>
    </row>
    <row r="69" ht="14.25" customHeight="1">
      <c r="A69" s="15">
        <v>58.0</v>
      </c>
      <c r="B69" s="13">
        <v>6832.9</v>
      </c>
      <c r="C69" s="26">
        <f t="shared" si="1"/>
        <v>113.8816667</v>
      </c>
      <c r="D69" s="26">
        <f t="shared" si="2"/>
        <v>1.898027778</v>
      </c>
      <c r="E69" s="26"/>
      <c r="F69" s="13">
        <v>5601.0</v>
      </c>
      <c r="G69" s="26">
        <f t="shared" si="3"/>
        <v>5.601</v>
      </c>
      <c r="H69" s="31">
        <v>2.806</v>
      </c>
      <c r="I69" s="28">
        <f t="shared" si="4"/>
        <v>0.002806</v>
      </c>
      <c r="J69" s="13">
        <v>35.6</v>
      </c>
      <c r="K69" s="29">
        <v>0.002806</v>
      </c>
      <c r="L69" s="29">
        <v>0.002183157631552654</v>
      </c>
      <c r="M69" s="29">
        <v>56.24195920878845</v>
      </c>
      <c r="N69" s="29"/>
      <c r="O69" s="29">
        <v>2183.157631552654</v>
      </c>
      <c r="P69" s="29">
        <v>2806.0</v>
      </c>
    </row>
    <row r="70" ht="14.25" customHeight="1">
      <c r="A70" s="15">
        <v>59.0</v>
      </c>
      <c r="B70" s="13">
        <v>6952.8</v>
      </c>
      <c r="C70" s="26">
        <f t="shared" si="1"/>
        <v>115.88</v>
      </c>
      <c r="D70" s="26">
        <f t="shared" si="2"/>
        <v>1.931333333</v>
      </c>
      <c r="E70" s="26"/>
      <c r="F70" s="13">
        <v>5601.0</v>
      </c>
      <c r="G70" s="26">
        <f t="shared" si="3"/>
        <v>5.601</v>
      </c>
      <c r="H70" s="31">
        <v>2.838</v>
      </c>
      <c r="I70" s="28">
        <f t="shared" si="4"/>
        <v>0.002838</v>
      </c>
      <c r="J70" s="13">
        <v>35.6</v>
      </c>
      <c r="K70" s="29">
        <v>0.0028380000000000002</v>
      </c>
      <c r="L70" s="29">
        <v>0.002151157631552654</v>
      </c>
      <c r="M70" s="29">
        <v>56.88335004794784</v>
      </c>
      <c r="N70" s="29"/>
      <c r="O70" s="29">
        <v>2151.157631552654</v>
      </c>
      <c r="P70" s="29">
        <v>2838.0000000000005</v>
      </c>
    </row>
    <row r="71" ht="14.25" customHeight="1">
      <c r="A71" s="15">
        <v>60.0</v>
      </c>
      <c r="B71" s="13">
        <v>7072.7</v>
      </c>
      <c r="C71" s="26">
        <f t="shared" si="1"/>
        <v>117.8783333</v>
      </c>
      <c r="D71" s="26">
        <f t="shared" si="2"/>
        <v>1.964638889</v>
      </c>
      <c r="E71" s="26"/>
      <c r="F71" s="13">
        <v>5603.0</v>
      </c>
      <c r="G71" s="26">
        <f t="shared" si="3"/>
        <v>5.603</v>
      </c>
      <c r="H71" s="31">
        <v>2.872</v>
      </c>
      <c r="I71" s="28">
        <f t="shared" si="4"/>
        <v>0.002872</v>
      </c>
      <c r="J71" s="13">
        <v>35.6</v>
      </c>
      <c r="K71" s="29">
        <v>0.002872</v>
      </c>
      <c r="L71" s="29">
        <v>0.002117157631552654</v>
      </c>
      <c r="M71" s="29">
        <v>57.56482781455469</v>
      </c>
      <c r="N71" s="29"/>
      <c r="O71" s="29">
        <v>2117.157631552654</v>
      </c>
      <c r="P71" s="29">
        <v>2872.0</v>
      </c>
    </row>
    <row r="72" ht="14.25" customHeight="1">
      <c r="A72" s="15">
        <v>61.0</v>
      </c>
      <c r="B72" s="13">
        <v>7192.6</v>
      </c>
      <c r="C72" s="26">
        <f t="shared" si="1"/>
        <v>119.8766667</v>
      </c>
      <c r="D72" s="26">
        <f t="shared" si="2"/>
        <v>1.997944444</v>
      </c>
      <c r="E72" s="26"/>
      <c r="F72" s="13">
        <v>5602.0</v>
      </c>
      <c r="G72" s="26">
        <f t="shared" si="3"/>
        <v>5.602</v>
      </c>
      <c r="H72" s="31">
        <v>2.902</v>
      </c>
      <c r="I72" s="28">
        <f t="shared" si="4"/>
        <v>0.002902</v>
      </c>
      <c r="J72" s="13">
        <v>35.6</v>
      </c>
      <c r="K72" s="29">
        <v>0.002902</v>
      </c>
      <c r="L72" s="29">
        <v>0.002087157631552654</v>
      </c>
      <c r="M72" s="29">
        <v>58.16613172626661</v>
      </c>
      <c r="N72" s="29"/>
      <c r="O72" s="29">
        <v>2087.157631552654</v>
      </c>
      <c r="P72" s="29">
        <v>2902.0</v>
      </c>
    </row>
    <row r="73" ht="14.25" customHeight="1">
      <c r="A73" s="15">
        <v>62.0</v>
      </c>
      <c r="B73" s="13">
        <v>7312.5</v>
      </c>
      <c r="C73" s="26">
        <f t="shared" si="1"/>
        <v>121.875</v>
      </c>
      <c r="D73" s="26">
        <f t="shared" si="2"/>
        <v>2.03125</v>
      </c>
      <c r="E73" s="26"/>
      <c r="F73" s="13">
        <v>5601.0</v>
      </c>
      <c r="G73" s="26">
        <f t="shared" si="3"/>
        <v>5.601</v>
      </c>
      <c r="H73" s="31">
        <v>2.934</v>
      </c>
      <c r="I73" s="28">
        <f t="shared" si="4"/>
        <v>0.002934</v>
      </c>
      <c r="J73" s="13">
        <v>35.6</v>
      </c>
      <c r="K73" s="29">
        <v>0.002934</v>
      </c>
      <c r="L73" s="29">
        <v>0.002055157631552654</v>
      </c>
      <c r="M73" s="29">
        <v>58.807522565426</v>
      </c>
      <c r="N73" s="29"/>
      <c r="O73" s="29">
        <v>2055.157631552654</v>
      </c>
      <c r="P73" s="29">
        <v>2934.0</v>
      </c>
    </row>
    <row r="74" ht="14.25" customHeight="1">
      <c r="A74" s="15">
        <v>63.0</v>
      </c>
      <c r="B74" s="13">
        <v>7432.3</v>
      </c>
      <c r="C74" s="26">
        <f t="shared" si="1"/>
        <v>123.8716667</v>
      </c>
      <c r="D74" s="26">
        <f t="shared" si="2"/>
        <v>2.064527778</v>
      </c>
      <c r="E74" s="26"/>
      <c r="F74" s="13">
        <v>5603.0</v>
      </c>
      <c r="G74" s="26">
        <f t="shared" si="3"/>
        <v>5.603</v>
      </c>
      <c r="H74" s="31">
        <v>2.962</v>
      </c>
      <c r="I74" s="28">
        <f t="shared" si="4"/>
        <v>0.002962</v>
      </c>
      <c r="J74" s="13">
        <v>35.6</v>
      </c>
      <c r="K74" s="29">
        <v>0.0029620000000000002</v>
      </c>
      <c r="L74" s="29">
        <v>0.002027157631552654</v>
      </c>
      <c r="M74" s="29">
        <v>59.36873954969045</v>
      </c>
      <c r="N74" s="29"/>
      <c r="O74" s="29">
        <v>2027.1576315526538</v>
      </c>
      <c r="P74" s="29">
        <v>2962.0</v>
      </c>
    </row>
    <row r="75" ht="14.25" customHeight="1">
      <c r="A75" s="15">
        <v>64.0</v>
      </c>
      <c r="B75" s="13">
        <v>7552.2</v>
      </c>
      <c r="C75" s="26">
        <f t="shared" si="1"/>
        <v>125.87</v>
      </c>
      <c r="D75" s="26">
        <f t="shared" si="2"/>
        <v>2.097833333</v>
      </c>
      <c r="E75" s="26"/>
      <c r="F75" s="13">
        <v>5603.0</v>
      </c>
      <c r="G75" s="26">
        <f t="shared" si="3"/>
        <v>5.603</v>
      </c>
      <c r="H75" s="31">
        <v>2.992</v>
      </c>
      <c r="I75" s="28">
        <f t="shared" si="4"/>
        <v>0.002992</v>
      </c>
      <c r="J75" s="13">
        <v>35.6</v>
      </c>
      <c r="K75" s="29">
        <v>0.002992</v>
      </c>
      <c r="L75" s="29">
        <v>0.001997157631552654</v>
      </c>
      <c r="M75" s="29">
        <v>59.97004346140237</v>
      </c>
      <c r="N75" s="29"/>
      <c r="O75" s="29">
        <v>1997.1576315526543</v>
      </c>
      <c r="P75" s="29">
        <v>2992.0</v>
      </c>
    </row>
    <row r="76" ht="14.25" customHeight="1">
      <c r="A76" s="15">
        <v>65.0</v>
      </c>
      <c r="B76" s="13">
        <v>7672.1</v>
      </c>
      <c r="C76" s="26">
        <f t="shared" si="1"/>
        <v>127.8683333</v>
      </c>
      <c r="D76" s="26">
        <f t="shared" si="2"/>
        <v>2.131138889</v>
      </c>
      <c r="E76" s="26"/>
      <c r="F76" s="13">
        <v>5602.0</v>
      </c>
      <c r="G76" s="26">
        <f t="shared" si="3"/>
        <v>5.602</v>
      </c>
      <c r="H76" s="31">
        <v>3.022</v>
      </c>
      <c r="I76" s="28">
        <f t="shared" si="4"/>
        <v>0.003022</v>
      </c>
      <c r="J76" s="13">
        <v>35.6</v>
      </c>
      <c r="K76" s="29">
        <v>0.003022</v>
      </c>
      <c r="L76" s="29">
        <v>0.001967157631552654</v>
      </c>
      <c r="M76" s="29">
        <v>60.57134737311429</v>
      </c>
      <c r="N76" s="29"/>
      <c r="O76" s="29">
        <v>1967.157631552654</v>
      </c>
      <c r="P76" s="29">
        <v>3022.0</v>
      </c>
    </row>
    <row r="77" ht="14.25" customHeight="1">
      <c r="A77" s="15">
        <v>66.0</v>
      </c>
      <c r="B77" s="13">
        <v>7792.0</v>
      </c>
      <c r="C77" s="26">
        <f t="shared" si="1"/>
        <v>129.8666667</v>
      </c>
      <c r="D77" s="26">
        <f t="shared" si="2"/>
        <v>2.164444444</v>
      </c>
      <c r="E77" s="26"/>
      <c r="F77" s="13">
        <v>5603.0</v>
      </c>
      <c r="G77" s="26">
        <f t="shared" si="3"/>
        <v>5.603</v>
      </c>
      <c r="H77" s="31">
        <v>3.05</v>
      </c>
      <c r="I77" s="28">
        <f t="shared" si="4"/>
        <v>0.00305</v>
      </c>
      <c r="J77" s="13">
        <v>35.6</v>
      </c>
      <c r="K77" s="29">
        <v>0.0030499999999999998</v>
      </c>
      <c r="L77" s="29">
        <v>0.0019391576315526543</v>
      </c>
      <c r="M77" s="29">
        <v>61.13256435737875</v>
      </c>
      <c r="N77" s="29"/>
      <c r="O77" s="29">
        <v>1939.1576315526543</v>
      </c>
      <c r="P77" s="29">
        <v>3049.9999999999995</v>
      </c>
    </row>
    <row r="78" ht="14.25" customHeight="1">
      <c r="A78" s="15">
        <v>67.0</v>
      </c>
      <c r="B78" s="13">
        <v>7911.8</v>
      </c>
      <c r="C78" s="26">
        <f t="shared" si="1"/>
        <v>131.8633333</v>
      </c>
      <c r="D78" s="26">
        <f t="shared" si="2"/>
        <v>2.197722222</v>
      </c>
      <c r="E78" s="26"/>
      <c r="F78" s="13">
        <v>5604.0</v>
      </c>
      <c r="G78" s="26">
        <f t="shared" si="3"/>
        <v>5.604</v>
      </c>
      <c r="H78" s="31">
        <v>3.078</v>
      </c>
      <c r="I78" s="28">
        <f t="shared" si="4"/>
        <v>0.003078</v>
      </c>
      <c r="J78" s="13">
        <v>35.6</v>
      </c>
      <c r="K78" s="29">
        <v>0.003078</v>
      </c>
      <c r="L78" s="29">
        <v>0.001911157631552654</v>
      </c>
      <c r="M78" s="29">
        <v>61.693781341643216</v>
      </c>
      <c r="N78" s="29"/>
      <c r="O78" s="29">
        <v>1911.157631552654</v>
      </c>
      <c r="P78" s="29">
        <v>3078.0</v>
      </c>
    </row>
    <row r="79" ht="14.25" customHeight="1">
      <c r="A79" s="15">
        <v>68.0</v>
      </c>
      <c r="B79" s="13">
        <v>8031.7</v>
      </c>
      <c r="C79" s="26">
        <f t="shared" si="1"/>
        <v>133.8616667</v>
      </c>
      <c r="D79" s="26">
        <f t="shared" si="2"/>
        <v>2.231027778</v>
      </c>
      <c r="E79" s="26"/>
      <c r="F79" s="13">
        <v>5604.0</v>
      </c>
      <c r="G79" s="26">
        <f t="shared" si="3"/>
        <v>5.604</v>
      </c>
      <c r="H79" s="31">
        <v>3.106</v>
      </c>
      <c r="I79" s="28">
        <f t="shared" si="4"/>
        <v>0.003106</v>
      </c>
      <c r="J79" s="13">
        <v>35.6</v>
      </c>
      <c r="K79" s="29">
        <v>0.003106</v>
      </c>
      <c r="L79" s="29">
        <v>0.0018831576315526542</v>
      </c>
      <c r="M79" s="29">
        <v>62.25499832590767</v>
      </c>
      <c r="N79" s="29"/>
      <c r="O79" s="29">
        <v>1883.1576315526543</v>
      </c>
      <c r="P79" s="29">
        <v>3106.0</v>
      </c>
    </row>
    <row r="80" ht="14.25" customHeight="1">
      <c r="A80" s="15">
        <v>69.0</v>
      </c>
      <c r="B80" s="13">
        <v>8151.6</v>
      </c>
      <c r="C80" s="26">
        <f t="shared" si="1"/>
        <v>135.86</v>
      </c>
      <c r="D80" s="26">
        <f t="shared" si="2"/>
        <v>2.264333333</v>
      </c>
      <c r="E80" s="26"/>
      <c r="F80" s="13">
        <v>5602.0</v>
      </c>
      <c r="G80" s="26">
        <f t="shared" si="3"/>
        <v>5.602</v>
      </c>
      <c r="H80" s="31">
        <v>3.132</v>
      </c>
      <c r="I80" s="28">
        <f t="shared" si="4"/>
        <v>0.003132</v>
      </c>
      <c r="J80" s="13">
        <v>35.6</v>
      </c>
      <c r="K80" s="29">
        <v>0.0031320000000000002</v>
      </c>
      <c r="L80" s="29">
        <v>0.0018571576315526538</v>
      </c>
      <c r="M80" s="29">
        <v>62.776128382724686</v>
      </c>
      <c r="N80" s="29"/>
      <c r="O80" s="29">
        <v>1857.1576315526538</v>
      </c>
      <c r="P80" s="29">
        <v>3132.0000000000005</v>
      </c>
    </row>
    <row r="81" ht="14.25" customHeight="1">
      <c r="A81" s="15"/>
      <c r="B81" s="13">
        <v>8271.5</v>
      </c>
      <c r="C81" s="26">
        <f t="shared" si="1"/>
        <v>137.8583333</v>
      </c>
      <c r="D81" s="26">
        <f t="shared" si="2"/>
        <v>2.297638889</v>
      </c>
      <c r="E81" s="26"/>
      <c r="F81" s="13">
        <v>5606.0</v>
      </c>
      <c r="G81" s="26">
        <f t="shared" si="3"/>
        <v>5.606</v>
      </c>
      <c r="H81" s="31">
        <v>3.16</v>
      </c>
      <c r="I81" s="28">
        <f t="shared" si="4"/>
        <v>0.00316</v>
      </c>
      <c r="J81" s="13">
        <v>35.6</v>
      </c>
      <c r="K81" s="29">
        <v>0.00316</v>
      </c>
      <c r="L81" s="29">
        <v>0.001829157631552654</v>
      </c>
      <c r="M81" s="29">
        <v>63.33734536698914</v>
      </c>
      <c r="N81" s="29"/>
      <c r="O81" s="29">
        <v>1829.157631552654</v>
      </c>
      <c r="P81" s="29">
        <v>3160.0</v>
      </c>
    </row>
    <row r="82" ht="14.25" customHeight="1">
      <c r="A82" s="15"/>
      <c r="B82" s="13">
        <v>8391.3</v>
      </c>
      <c r="C82" s="26">
        <f t="shared" si="1"/>
        <v>139.855</v>
      </c>
      <c r="D82" s="26">
        <f t="shared" si="2"/>
        <v>2.330916667</v>
      </c>
      <c r="E82" s="26"/>
      <c r="F82" s="13">
        <v>5602.0</v>
      </c>
      <c r="G82" s="26">
        <f t="shared" si="3"/>
        <v>5.602</v>
      </c>
      <c r="H82" s="31">
        <v>3.184</v>
      </c>
      <c r="I82" s="28">
        <f t="shared" si="4"/>
        <v>0.003184</v>
      </c>
      <c r="J82" s="13">
        <v>35.6</v>
      </c>
      <c r="K82" s="29">
        <v>0.003184</v>
      </c>
      <c r="L82" s="29">
        <v>0.0018051576315526539</v>
      </c>
      <c r="M82" s="29">
        <v>63.81838849635868</v>
      </c>
      <c r="N82" s="29"/>
      <c r="O82" s="29">
        <v>1805.1576315526538</v>
      </c>
      <c r="P82" s="29">
        <v>3184.0</v>
      </c>
    </row>
    <row r="83" ht="14.25" customHeight="1">
      <c r="A83" s="15"/>
      <c r="B83" s="13">
        <v>8511.2</v>
      </c>
      <c r="C83" s="26">
        <f t="shared" si="1"/>
        <v>141.8533333</v>
      </c>
      <c r="D83" s="26">
        <f t="shared" si="2"/>
        <v>2.364222222</v>
      </c>
      <c r="E83" s="26"/>
      <c r="F83" s="13">
        <v>5602.0</v>
      </c>
      <c r="G83" s="26">
        <f t="shared" si="3"/>
        <v>5.602</v>
      </c>
      <c r="H83" s="31">
        <v>3.21</v>
      </c>
      <c r="I83" s="28">
        <f t="shared" si="4"/>
        <v>0.00321</v>
      </c>
      <c r="J83" s="13">
        <v>35.6</v>
      </c>
      <c r="K83" s="29">
        <v>0.00321</v>
      </c>
      <c r="L83" s="29">
        <v>0.0017791576315526539</v>
      </c>
      <c r="M83" s="29">
        <v>64.33951855317568</v>
      </c>
      <c r="N83" s="29"/>
      <c r="O83" s="29">
        <v>1779.1576315526538</v>
      </c>
      <c r="P83" s="29">
        <v>3210.0</v>
      </c>
    </row>
    <row r="84" ht="14.25" customHeight="1">
      <c r="A84" s="15"/>
      <c r="B84" s="13">
        <v>8631.1</v>
      </c>
      <c r="C84" s="26">
        <f t="shared" si="1"/>
        <v>143.8516667</v>
      </c>
      <c r="D84" s="26">
        <f t="shared" si="2"/>
        <v>2.397527778</v>
      </c>
      <c r="E84" s="26"/>
      <c r="F84" s="13">
        <v>5601.0</v>
      </c>
      <c r="G84" s="26">
        <f t="shared" si="3"/>
        <v>5.601</v>
      </c>
      <c r="H84" s="31">
        <v>3.234</v>
      </c>
      <c r="I84" s="28">
        <f t="shared" si="4"/>
        <v>0.003234</v>
      </c>
      <c r="J84" s="13">
        <v>35.6</v>
      </c>
      <c r="K84" s="29">
        <v>0.003234</v>
      </c>
      <c r="L84" s="29">
        <v>0.0017551576315526542</v>
      </c>
      <c r="M84" s="29">
        <v>64.8205616825452</v>
      </c>
      <c r="N84" s="29"/>
      <c r="O84" s="29">
        <v>1755.1576315526543</v>
      </c>
      <c r="P84" s="29">
        <v>3234.0</v>
      </c>
    </row>
    <row r="85" ht="14.25" customHeight="1">
      <c r="A85" s="15"/>
      <c r="B85" s="13">
        <v>8751.0</v>
      </c>
      <c r="C85" s="26">
        <f t="shared" si="1"/>
        <v>145.85</v>
      </c>
      <c r="D85" s="26">
        <f t="shared" si="2"/>
        <v>2.430833333</v>
      </c>
      <c r="E85" s="26"/>
      <c r="F85" s="13">
        <v>5604.0</v>
      </c>
      <c r="G85" s="26">
        <f t="shared" si="3"/>
        <v>5.604</v>
      </c>
      <c r="H85" s="31">
        <v>3.26</v>
      </c>
      <c r="I85" s="28">
        <f t="shared" si="4"/>
        <v>0.00326</v>
      </c>
      <c r="J85" s="13">
        <v>35.6</v>
      </c>
      <c r="K85" s="29">
        <v>0.00326</v>
      </c>
      <c r="L85" s="29">
        <v>0.0017291576315526542</v>
      </c>
      <c r="M85" s="29">
        <v>65.3416917393622</v>
      </c>
      <c r="N85" s="29"/>
      <c r="O85" s="29">
        <v>1729.1576315526543</v>
      </c>
      <c r="P85" s="29">
        <v>3260.0</v>
      </c>
    </row>
    <row r="86" ht="14.25" customHeight="1">
      <c r="A86" s="15"/>
      <c r="B86" s="13">
        <v>8870.8</v>
      </c>
      <c r="C86" s="26">
        <f t="shared" si="1"/>
        <v>147.8466667</v>
      </c>
      <c r="D86" s="26">
        <f t="shared" si="2"/>
        <v>2.464111111</v>
      </c>
      <c r="E86" s="26"/>
      <c r="F86" s="13">
        <v>5605.0</v>
      </c>
      <c r="G86" s="26">
        <f t="shared" si="3"/>
        <v>5.605</v>
      </c>
      <c r="H86" s="31">
        <v>3.284</v>
      </c>
      <c r="I86" s="28">
        <f t="shared" si="4"/>
        <v>0.003284</v>
      </c>
      <c r="J86" s="13">
        <v>35.6</v>
      </c>
      <c r="K86" s="29">
        <v>0.0032839999999999996</v>
      </c>
      <c r="L86" s="29">
        <v>0.0017051576315526545</v>
      </c>
      <c r="M86" s="29">
        <v>65.82273486873174</v>
      </c>
      <c r="N86" s="29"/>
      <c r="O86" s="29">
        <v>1705.1576315526545</v>
      </c>
      <c r="P86" s="29">
        <v>3283.9999999999995</v>
      </c>
    </row>
    <row r="87" ht="14.25" customHeight="1">
      <c r="A87" s="15"/>
      <c r="B87" s="13">
        <v>8990.7</v>
      </c>
      <c r="C87" s="26">
        <f t="shared" si="1"/>
        <v>149.845</v>
      </c>
      <c r="D87" s="26">
        <f t="shared" si="2"/>
        <v>2.497416667</v>
      </c>
      <c r="E87" s="26"/>
      <c r="F87" s="13">
        <v>5601.0</v>
      </c>
      <c r="G87" s="26">
        <f t="shared" si="3"/>
        <v>5.601</v>
      </c>
      <c r="H87" s="31">
        <v>3.306</v>
      </c>
      <c r="I87" s="28">
        <f t="shared" si="4"/>
        <v>0.003306</v>
      </c>
      <c r="J87" s="13">
        <v>35.6</v>
      </c>
      <c r="K87" s="29">
        <v>0.003306</v>
      </c>
      <c r="L87" s="29">
        <v>0.0016831576315526542</v>
      </c>
      <c r="M87" s="29">
        <v>66.26369107065383</v>
      </c>
      <c r="N87" s="29"/>
      <c r="O87" s="29">
        <v>1683.1576315526543</v>
      </c>
      <c r="P87" s="29">
        <v>3306.0</v>
      </c>
    </row>
    <row r="88" ht="14.25" customHeight="1">
      <c r="A88" s="15"/>
      <c r="B88" s="13">
        <v>9110.6</v>
      </c>
      <c r="C88" s="26">
        <f t="shared" si="1"/>
        <v>151.8433333</v>
      </c>
      <c r="D88" s="26">
        <f t="shared" si="2"/>
        <v>2.530722222</v>
      </c>
      <c r="E88" s="26"/>
      <c r="F88" s="13">
        <v>5602.0</v>
      </c>
      <c r="G88" s="26">
        <f t="shared" si="3"/>
        <v>5.602</v>
      </c>
      <c r="H88" s="31">
        <v>3.328</v>
      </c>
      <c r="I88" s="28">
        <f t="shared" si="4"/>
        <v>0.003328</v>
      </c>
      <c r="J88" s="13">
        <v>35.6</v>
      </c>
      <c r="K88" s="29">
        <v>0.003328</v>
      </c>
      <c r="L88" s="29">
        <v>0.0016611576315526543</v>
      </c>
      <c r="M88" s="29">
        <v>66.7046472725759</v>
      </c>
      <c r="N88" s="29"/>
      <c r="O88" s="29">
        <v>1661.1576315526543</v>
      </c>
      <c r="P88" s="29">
        <v>3328.0</v>
      </c>
    </row>
    <row r="89" ht="14.25" customHeight="1">
      <c r="A89" s="15"/>
      <c r="B89" s="13">
        <v>9230.5</v>
      </c>
      <c r="C89" s="26">
        <f t="shared" si="1"/>
        <v>153.8416667</v>
      </c>
      <c r="D89" s="26">
        <f t="shared" si="2"/>
        <v>2.564027778</v>
      </c>
      <c r="E89" s="26"/>
      <c r="F89" s="13">
        <v>5602.0</v>
      </c>
      <c r="G89" s="26">
        <f t="shared" si="3"/>
        <v>5.602</v>
      </c>
      <c r="H89" s="31">
        <v>3.35</v>
      </c>
      <c r="I89" s="28">
        <f t="shared" si="4"/>
        <v>0.00335</v>
      </c>
      <c r="J89" s="13">
        <v>35.6</v>
      </c>
      <c r="K89" s="29">
        <v>0.00335</v>
      </c>
      <c r="L89" s="29">
        <v>0.001639157631552654</v>
      </c>
      <c r="M89" s="29">
        <v>67.14560347449799</v>
      </c>
      <c r="N89" s="29"/>
      <c r="O89" s="29">
        <v>1639.157631552654</v>
      </c>
      <c r="P89" s="29">
        <v>3350.0</v>
      </c>
    </row>
    <row r="90" ht="14.25" customHeight="1">
      <c r="A90" s="15"/>
      <c r="B90" s="13">
        <v>9350.3</v>
      </c>
      <c r="C90" s="26">
        <f t="shared" si="1"/>
        <v>155.8383333</v>
      </c>
      <c r="D90" s="26">
        <f t="shared" si="2"/>
        <v>2.597305556</v>
      </c>
      <c r="E90" s="26"/>
      <c r="F90" s="13">
        <v>5605.0</v>
      </c>
      <c r="G90" s="26">
        <f t="shared" si="3"/>
        <v>5.605</v>
      </c>
      <c r="H90" s="31">
        <v>3.374</v>
      </c>
      <c r="I90" s="28">
        <f t="shared" si="4"/>
        <v>0.003374</v>
      </c>
      <c r="J90" s="13">
        <v>35.6</v>
      </c>
      <c r="K90" s="29">
        <v>0.0033740000000000003</v>
      </c>
      <c r="L90" s="29">
        <v>0.0016151576315526538</v>
      </c>
      <c r="M90" s="29">
        <v>67.62664660386753</v>
      </c>
      <c r="N90" s="29"/>
      <c r="O90" s="29">
        <v>1615.1576315526538</v>
      </c>
      <c r="P90" s="29">
        <v>3374.0000000000005</v>
      </c>
    </row>
    <row r="91" ht="14.25" customHeight="1">
      <c r="A91" s="15"/>
      <c r="B91" s="13">
        <v>9470.2</v>
      </c>
      <c r="C91" s="26">
        <f t="shared" si="1"/>
        <v>157.8366667</v>
      </c>
      <c r="D91" s="26">
        <f t="shared" si="2"/>
        <v>2.630611111</v>
      </c>
      <c r="E91" s="26"/>
      <c r="F91" s="13">
        <v>5605.0</v>
      </c>
      <c r="G91" s="26">
        <f t="shared" si="3"/>
        <v>5.605</v>
      </c>
      <c r="H91" s="31">
        <v>3.396</v>
      </c>
      <c r="I91" s="28">
        <f t="shared" si="4"/>
        <v>0.003396</v>
      </c>
      <c r="J91" s="13">
        <v>35.6</v>
      </c>
      <c r="K91" s="29">
        <v>0.0033959999999999997</v>
      </c>
      <c r="L91" s="29">
        <v>0.0015931576315526544</v>
      </c>
      <c r="M91" s="29">
        <v>68.06760280578959</v>
      </c>
      <c r="N91" s="29"/>
      <c r="O91" s="29">
        <v>1593.1576315526543</v>
      </c>
      <c r="P91" s="29">
        <v>3395.9999999999995</v>
      </c>
    </row>
    <row r="92" ht="14.25" customHeight="1">
      <c r="A92" s="15" t="s">
        <v>8</v>
      </c>
      <c r="B92" s="13">
        <v>9590.1</v>
      </c>
      <c r="C92" s="26">
        <f t="shared" si="1"/>
        <v>159.835</v>
      </c>
      <c r="D92" s="26">
        <f t="shared" si="2"/>
        <v>2.663916667</v>
      </c>
      <c r="E92" s="26"/>
      <c r="F92" s="13">
        <v>5602.0</v>
      </c>
      <c r="G92" s="26">
        <f t="shared" si="3"/>
        <v>5.602</v>
      </c>
      <c r="H92" s="31">
        <v>3.416</v>
      </c>
      <c r="I92" s="28">
        <f t="shared" si="4"/>
        <v>0.003416</v>
      </c>
      <c r="J92" s="13">
        <v>35.6</v>
      </c>
      <c r="K92" s="29">
        <v>0.0034159999999999998</v>
      </c>
      <c r="L92" s="29">
        <v>0.0015731576315526543</v>
      </c>
      <c r="M92" s="29">
        <v>68.4684720802642</v>
      </c>
      <c r="N92" s="29"/>
      <c r="O92" s="29">
        <v>1573.1576315526543</v>
      </c>
      <c r="P92" s="29">
        <v>3415.9999999999995</v>
      </c>
    </row>
    <row r="93" ht="14.25" customHeight="1">
      <c r="A93" s="15"/>
      <c r="B93" s="13">
        <v>9710.0</v>
      </c>
      <c r="C93" s="26">
        <f t="shared" si="1"/>
        <v>161.8333333</v>
      </c>
      <c r="D93" s="26">
        <f t="shared" si="2"/>
        <v>2.697222222</v>
      </c>
      <c r="E93" s="26"/>
      <c r="F93" s="13">
        <v>5604.0</v>
      </c>
      <c r="G93" s="26">
        <f t="shared" si="3"/>
        <v>5.604</v>
      </c>
      <c r="H93" s="31">
        <v>3.438</v>
      </c>
      <c r="I93" s="28">
        <f t="shared" si="4"/>
        <v>0.003438</v>
      </c>
      <c r="J93" s="13">
        <v>35.6</v>
      </c>
      <c r="K93" s="29">
        <v>0.003438</v>
      </c>
      <c r="L93" s="29">
        <v>0.001551157631552654</v>
      </c>
      <c r="M93" s="29">
        <v>68.9094282821863</v>
      </c>
      <c r="N93" s="29"/>
      <c r="O93" s="29">
        <v>1551.157631552654</v>
      </c>
      <c r="P93" s="29">
        <v>3438.0</v>
      </c>
    </row>
    <row r="94" ht="14.25" customHeight="1">
      <c r="A94" s="15"/>
      <c r="B94" s="13">
        <v>9829.9</v>
      </c>
      <c r="C94" s="26">
        <f t="shared" si="1"/>
        <v>163.8316667</v>
      </c>
      <c r="D94" s="26">
        <f t="shared" si="2"/>
        <v>2.730527778</v>
      </c>
      <c r="E94" s="26"/>
      <c r="F94" s="13">
        <v>5602.0</v>
      </c>
      <c r="G94" s="26">
        <f t="shared" si="3"/>
        <v>5.602</v>
      </c>
      <c r="H94" s="31">
        <v>3.46</v>
      </c>
      <c r="I94" s="28">
        <f t="shared" si="4"/>
        <v>0.00346</v>
      </c>
      <c r="J94" s="13">
        <v>35.6</v>
      </c>
      <c r="K94" s="29">
        <v>0.00346</v>
      </c>
      <c r="L94" s="29">
        <v>0.001529157631552654</v>
      </c>
      <c r="M94" s="29">
        <v>69.35038448410836</v>
      </c>
      <c r="N94" s="29"/>
      <c r="O94" s="29">
        <v>1529.157631552654</v>
      </c>
      <c r="P94" s="29">
        <v>3460.0</v>
      </c>
    </row>
    <row r="95" ht="14.25" customHeight="1">
      <c r="A95" s="15"/>
      <c r="B95" s="13">
        <v>9949.7</v>
      </c>
      <c r="C95" s="26">
        <f t="shared" si="1"/>
        <v>165.8283333</v>
      </c>
      <c r="D95" s="26">
        <f t="shared" si="2"/>
        <v>2.763805556</v>
      </c>
      <c r="E95" s="26"/>
      <c r="F95" s="13">
        <v>5602.0</v>
      </c>
      <c r="G95" s="26">
        <f t="shared" si="3"/>
        <v>5.602</v>
      </c>
      <c r="H95" s="31">
        <v>3.478</v>
      </c>
      <c r="I95" s="28">
        <f t="shared" si="4"/>
        <v>0.003478</v>
      </c>
      <c r="J95" s="13">
        <v>35.6</v>
      </c>
      <c r="K95" s="29">
        <v>0.003478</v>
      </c>
      <c r="L95" s="29">
        <v>0.0015111576315526539</v>
      </c>
      <c r="M95" s="29">
        <v>69.71116683113551</v>
      </c>
      <c r="N95" s="29"/>
      <c r="O95" s="29">
        <v>1511.1576315526538</v>
      </c>
      <c r="P95" s="29">
        <v>3478.0</v>
      </c>
    </row>
    <row r="96" ht="14.25" customHeight="1">
      <c r="A96" s="15"/>
      <c r="B96" s="13">
        <v>10069.6</v>
      </c>
      <c r="C96" s="26">
        <f t="shared" si="1"/>
        <v>167.8266667</v>
      </c>
      <c r="D96" s="26">
        <f t="shared" si="2"/>
        <v>2.797111111</v>
      </c>
      <c r="E96" s="26"/>
      <c r="F96" s="13">
        <v>5603.0</v>
      </c>
      <c r="G96" s="26">
        <f t="shared" si="3"/>
        <v>5.603</v>
      </c>
      <c r="H96" s="31">
        <v>3.498</v>
      </c>
      <c r="I96" s="28">
        <f t="shared" si="4"/>
        <v>0.003498</v>
      </c>
      <c r="J96" s="13">
        <v>35.6</v>
      </c>
      <c r="K96" s="29">
        <v>0.0034980000000000002</v>
      </c>
      <c r="L96" s="29">
        <v>0.0014911576315526538</v>
      </c>
      <c r="M96" s="29">
        <v>70.11203610561013</v>
      </c>
      <c r="N96" s="29"/>
      <c r="O96" s="29">
        <v>1491.1576315526538</v>
      </c>
      <c r="P96" s="29">
        <v>3498.0000000000005</v>
      </c>
    </row>
    <row r="97" ht="14.25" customHeight="1">
      <c r="A97" s="15"/>
      <c r="B97" s="13">
        <v>10189.5</v>
      </c>
      <c r="C97" s="26">
        <f t="shared" si="1"/>
        <v>169.825</v>
      </c>
      <c r="D97" s="26">
        <f t="shared" si="2"/>
        <v>2.830416667</v>
      </c>
      <c r="E97" s="26"/>
      <c r="F97" s="13">
        <v>5603.0</v>
      </c>
      <c r="G97" s="26">
        <f t="shared" si="3"/>
        <v>5.603</v>
      </c>
      <c r="H97" s="31">
        <v>3.518</v>
      </c>
      <c r="I97" s="28">
        <f t="shared" si="4"/>
        <v>0.003518</v>
      </c>
      <c r="J97" s="13">
        <v>35.6</v>
      </c>
      <c r="K97" s="29">
        <v>0.003518</v>
      </c>
      <c r="L97" s="29">
        <v>0.0014711576315526542</v>
      </c>
      <c r="M97" s="29">
        <v>70.51290538008475</v>
      </c>
      <c r="N97" s="29"/>
      <c r="O97" s="29">
        <v>1471.1576315526543</v>
      </c>
      <c r="P97" s="29">
        <v>3518.0</v>
      </c>
    </row>
    <row r="98" ht="14.25" customHeight="1">
      <c r="A98" s="15"/>
      <c r="B98" s="13">
        <v>10309.4</v>
      </c>
      <c r="C98" s="26">
        <f t="shared" si="1"/>
        <v>171.8233333</v>
      </c>
      <c r="D98" s="26">
        <f t="shared" si="2"/>
        <v>2.863722222</v>
      </c>
      <c r="E98" s="26"/>
      <c r="F98" s="13">
        <v>5603.0</v>
      </c>
      <c r="G98" s="26">
        <f t="shared" si="3"/>
        <v>5.603</v>
      </c>
      <c r="H98" s="31">
        <v>3.538</v>
      </c>
      <c r="I98" s="28">
        <f t="shared" si="4"/>
        <v>0.003538</v>
      </c>
      <c r="J98" s="13">
        <v>35.6</v>
      </c>
      <c r="K98" s="29">
        <v>0.003538</v>
      </c>
      <c r="L98" s="29">
        <v>0.0014511576315526542</v>
      </c>
      <c r="M98" s="29">
        <v>70.91377465455936</v>
      </c>
      <c r="N98" s="29"/>
      <c r="O98" s="29">
        <v>1451.157631552654</v>
      </c>
      <c r="P98" s="29">
        <v>3538.0</v>
      </c>
    </row>
    <row r="99" ht="14.25" customHeight="1">
      <c r="A99" s="15"/>
      <c r="B99" s="13">
        <v>10429.2</v>
      </c>
      <c r="C99" s="26">
        <f t="shared" si="1"/>
        <v>173.82</v>
      </c>
      <c r="D99" s="26">
        <f t="shared" si="2"/>
        <v>2.897</v>
      </c>
      <c r="E99" s="26"/>
      <c r="F99" s="13">
        <v>5601.0</v>
      </c>
      <c r="G99" s="26">
        <f t="shared" si="3"/>
        <v>5.601</v>
      </c>
      <c r="H99" s="31">
        <v>3.556</v>
      </c>
      <c r="I99" s="28">
        <f t="shared" si="4"/>
        <v>0.003556</v>
      </c>
      <c r="J99" s="13">
        <v>35.6</v>
      </c>
      <c r="K99" s="29">
        <v>0.003556</v>
      </c>
      <c r="L99" s="29">
        <v>0.001433157631552654</v>
      </c>
      <c r="M99" s="29">
        <v>71.27455700158652</v>
      </c>
      <c r="N99" s="29"/>
      <c r="O99" s="29">
        <v>1433.157631552654</v>
      </c>
      <c r="P99" s="29">
        <v>3556.0</v>
      </c>
    </row>
    <row r="100" ht="14.25" customHeight="1">
      <c r="A100" s="15"/>
      <c r="B100" s="13">
        <v>10549.1</v>
      </c>
      <c r="C100" s="26">
        <f t="shared" si="1"/>
        <v>175.8183333</v>
      </c>
      <c r="D100" s="26">
        <f t="shared" si="2"/>
        <v>2.930305556</v>
      </c>
      <c r="E100" s="26"/>
      <c r="F100" s="13">
        <v>5603.0</v>
      </c>
      <c r="G100" s="26">
        <f t="shared" si="3"/>
        <v>5.603</v>
      </c>
      <c r="H100" s="31">
        <v>3.576</v>
      </c>
      <c r="I100" s="28">
        <f t="shared" si="4"/>
        <v>0.003576</v>
      </c>
      <c r="J100" s="13">
        <v>35.6</v>
      </c>
      <c r="K100" s="29">
        <v>0.003576</v>
      </c>
      <c r="L100" s="29">
        <v>0.0014131576315526539</v>
      </c>
      <c r="M100" s="29">
        <v>71.67542627606113</v>
      </c>
      <c r="N100" s="29"/>
      <c r="O100" s="29">
        <v>1413.1576315526538</v>
      </c>
      <c r="P100" s="29">
        <v>3576.0</v>
      </c>
    </row>
    <row r="101" ht="14.25" customHeight="1">
      <c r="A101" s="15"/>
      <c r="B101" s="13">
        <v>10669.0</v>
      </c>
      <c r="C101" s="26">
        <f t="shared" si="1"/>
        <v>177.8166667</v>
      </c>
      <c r="D101" s="26">
        <f t="shared" si="2"/>
        <v>2.963611111</v>
      </c>
      <c r="E101" s="26"/>
      <c r="F101" s="13">
        <v>5602.0</v>
      </c>
      <c r="G101" s="26">
        <f t="shared" si="3"/>
        <v>5.602</v>
      </c>
      <c r="H101" s="31">
        <v>3.596</v>
      </c>
      <c r="I101" s="28">
        <f t="shared" si="4"/>
        <v>0.003596</v>
      </c>
      <c r="J101" s="13">
        <v>35.6</v>
      </c>
      <c r="K101" s="29">
        <v>0.0035960000000000002</v>
      </c>
      <c r="L101" s="29">
        <v>0.0013931576315526538</v>
      </c>
      <c r="M101" s="29">
        <v>72.07629555053575</v>
      </c>
      <c r="N101" s="29"/>
      <c r="O101" s="29">
        <v>1393.1576315526538</v>
      </c>
      <c r="P101" s="29">
        <v>3596.0000000000005</v>
      </c>
    </row>
    <row r="102" ht="14.25" customHeight="1">
      <c r="A102" s="15"/>
      <c r="B102" s="13">
        <v>10788.9</v>
      </c>
      <c r="C102" s="26">
        <f t="shared" si="1"/>
        <v>179.815</v>
      </c>
      <c r="D102" s="26">
        <f t="shared" si="2"/>
        <v>2.996916667</v>
      </c>
      <c r="E102" s="26"/>
      <c r="F102" s="13">
        <v>5603.0</v>
      </c>
      <c r="G102" s="26">
        <f t="shared" si="3"/>
        <v>5.603</v>
      </c>
      <c r="H102" s="31">
        <v>3.614</v>
      </c>
      <c r="I102" s="28">
        <f t="shared" si="4"/>
        <v>0.003614</v>
      </c>
      <c r="J102" s="13">
        <v>35.6</v>
      </c>
      <c r="K102" s="29">
        <v>0.003614</v>
      </c>
      <c r="L102" s="29">
        <v>0.001375157631552654</v>
      </c>
      <c r="M102" s="29">
        <v>72.4370778975629</v>
      </c>
      <c r="N102" s="29"/>
      <c r="O102" s="29">
        <v>1375.157631552654</v>
      </c>
      <c r="P102" s="29">
        <v>3614.0</v>
      </c>
    </row>
    <row r="103" ht="14.25" customHeight="1">
      <c r="A103" s="15"/>
      <c r="B103" s="13">
        <v>10908.8</v>
      </c>
      <c r="C103" s="26">
        <f t="shared" si="1"/>
        <v>181.8133333</v>
      </c>
      <c r="D103" s="26">
        <f t="shared" si="2"/>
        <v>3.030222222</v>
      </c>
      <c r="E103" s="26"/>
      <c r="F103" s="13">
        <v>5601.0</v>
      </c>
      <c r="G103" s="26">
        <f t="shared" si="3"/>
        <v>5.601</v>
      </c>
      <c r="H103" s="31">
        <v>3.63</v>
      </c>
      <c r="I103" s="28">
        <f t="shared" si="4"/>
        <v>0.00363</v>
      </c>
      <c r="J103" s="13">
        <v>35.6</v>
      </c>
      <c r="K103" s="29">
        <v>0.00363</v>
      </c>
      <c r="L103" s="29">
        <v>0.001359157631552654</v>
      </c>
      <c r="M103" s="29">
        <v>72.75777331714258</v>
      </c>
      <c r="N103" s="29"/>
      <c r="O103" s="29">
        <v>1359.157631552654</v>
      </c>
      <c r="P103" s="29">
        <v>3630.0</v>
      </c>
    </row>
    <row r="104" ht="14.25" customHeight="1">
      <c r="A104" s="15"/>
      <c r="B104" s="13">
        <v>11028.6</v>
      </c>
      <c r="C104" s="26">
        <f t="shared" si="1"/>
        <v>183.81</v>
      </c>
      <c r="D104" s="26">
        <f t="shared" si="2"/>
        <v>3.0635</v>
      </c>
      <c r="E104" s="26"/>
      <c r="F104" s="13">
        <v>5602.0</v>
      </c>
      <c r="G104" s="26">
        <f t="shared" si="3"/>
        <v>5.602</v>
      </c>
      <c r="H104" s="31">
        <v>3.65</v>
      </c>
      <c r="I104" s="28">
        <f t="shared" si="4"/>
        <v>0.00365</v>
      </c>
      <c r="J104" s="13">
        <v>35.6</v>
      </c>
      <c r="K104" s="29">
        <v>0.00365</v>
      </c>
      <c r="L104" s="29">
        <v>0.001339157631552654</v>
      </c>
      <c r="M104" s="29">
        <v>73.15864259161721</v>
      </c>
      <c r="N104" s="29"/>
      <c r="O104" s="29">
        <v>1339.157631552654</v>
      </c>
      <c r="P104" s="29">
        <v>3650.0</v>
      </c>
    </row>
    <row r="105" ht="14.25" customHeight="1">
      <c r="A105" s="15"/>
      <c r="B105" s="13">
        <v>11148.5</v>
      </c>
      <c r="C105" s="26">
        <f t="shared" si="1"/>
        <v>185.8083333</v>
      </c>
      <c r="D105" s="26">
        <f t="shared" si="2"/>
        <v>3.096805556</v>
      </c>
      <c r="E105" s="26"/>
      <c r="F105" s="13">
        <v>5603.0</v>
      </c>
      <c r="G105" s="26">
        <f t="shared" si="3"/>
        <v>5.603</v>
      </c>
      <c r="H105" s="31">
        <v>3.666</v>
      </c>
      <c r="I105" s="28">
        <f t="shared" si="4"/>
        <v>0.003666</v>
      </c>
      <c r="J105" s="13">
        <v>35.6</v>
      </c>
      <c r="K105" s="29">
        <v>0.003666</v>
      </c>
      <c r="L105" s="29">
        <v>0.001323157631552654</v>
      </c>
      <c r="M105" s="29">
        <v>73.47933801119689</v>
      </c>
      <c r="N105" s="29"/>
      <c r="O105" s="29">
        <v>1323.157631552654</v>
      </c>
      <c r="P105" s="29">
        <v>3666.0</v>
      </c>
    </row>
    <row r="106" ht="14.25" customHeight="1">
      <c r="A106" s="15"/>
      <c r="B106" s="13">
        <v>11268.4</v>
      </c>
      <c r="C106" s="26">
        <f t="shared" si="1"/>
        <v>187.8066667</v>
      </c>
      <c r="D106" s="26">
        <f t="shared" si="2"/>
        <v>3.130111111</v>
      </c>
      <c r="E106" s="26"/>
      <c r="F106" s="13">
        <v>5602.0</v>
      </c>
      <c r="G106" s="26">
        <f t="shared" si="3"/>
        <v>5.602</v>
      </c>
      <c r="H106" s="31">
        <v>3.682</v>
      </c>
      <c r="I106" s="28">
        <f t="shared" si="4"/>
        <v>0.003682</v>
      </c>
      <c r="J106" s="13">
        <v>35.6</v>
      </c>
      <c r="K106" s="29">
        <v>0.003682</v>
      </c>
      <c r="L106" s="29">
        <v>0.0013071576315526541</v>
      </c>
      <c r="M106" s="29">
        <v>73.80003343077658</v>
      </c>
      <c r="N106" s="29"/>
      <c r="O106" s="29">
        <v>1307.157631552654</v>
      </c>
      <c r="P106" s="29">
        <v>3682.0</v>
      </c>
    </row>
    <row r="107" ht="14.25" customHeight="1">
      <c r="A107" s="15"/>
      <c r="B107" s="13">
        <v>11388.3</v>
      </c>
      <c r="C107" s="26">
        <f t="shared" si="1"/>
        <v>189.805</v>
      </c>
      <c r="D107" s="26">
        <f t="shared" si="2"/>
        <v>3.163416667</v>
      </c>
      <c r="E107" s="26"/>
      <c r="F107" s="13">
        <v>5603.0</v>
      </c>
      <c r="G107" s="26">
        <f t="shared" si="3"/>
        <v>5.603</v>
      </c>
      <c r="H107" s="31">
        <v>3.7</v>
      </c>
      <c r="I107" s="28">
        <f t="shared" si="4"/>
        <v>0.0037</v>
      </c>
      <c r="J107" s="13">
        <v>35.6</v>
      </c>
      <c r="K107" s="29">
        <v>0.0037</v>
      </c>
      <c r="L107" s="29">
        <v>0.001289157631552654</v>
      </c>
      <c r="M107" s="29">
        <v>74.16081577780375</v>
      </c>
      <c r="N107" s="29"/>
      <c r="O107" s="29">
        <v>1289.1576315526538</v>
      </c>
      <c r="P107" s="29">
        <v>3700.0</v>
      </c>
    </row>
    <row r="108" ht="14.25" customHeight="1">
      <c r="A108" s="15"/>
      <c r="B108" s="13">
        <v>11508.1</v>
      </c>
      <c r="C108" s="26">
        <f t="shared" si="1"/>
        <v>191.8016667</v>
      </c>
      <c r="D108" s="26">
        <f t="shared" si="2"/>
        <v>3.196694444</v>
      </c>
      <c r="E108" s="26"/>
      <c r="F108" s="13">
        <v>5602.0</v>
      </c>
      <c r="G108" s="26">
        <f t="shared" si="3"/>
        <v>5.602</v>
      </c>
      <c r="H108" s="31">
        <v>3.716</v>
      </c>
      <c r="I108" s="28">
        <f t="shared" si="4"/>
        <v>0.003716</v>
      </c>
      <c r="J108" s="13">
        <v>35.6</v>
      </c>
      <c r="K108" s="29">
        <v>0.003716</v>
      </c>
      <c r="L108" s="29">
        <v>0.001273157631552654</v>
      </c>
      <c r="M108" s="29">
        <v>74.48151119738343</v>
      </c>
      <c r="N108" s="29"/>
      <c r="O108" s="29">
        <v>1273.157631552654</v>
      </c>
      <c r="P108" s="29">
        <v>3716.0</v>
      </c>
    </row>
    <row r="109" ht="14.25" customHeight="1">
      <c r="A109" s="15"/>
      <c r="B109" s="13">
        <v>11628.0</v>
      </c>
      <c r="C109" s="26">
        <f t="shared" si="1"/>
        <v>193.8</v>
      </c>
      <c r="D109" s="26">
        <f t="shared" si="2"/>
        <v>3.23</v>
      </c>
      <c r="E109" s="26"/>
      <c r="F109" s="13">
        <v>5601.0</v>
      </c>
      <c r="G109" s="26">
        <f t="shared" si="3"/>
        <v>5.601</v>
      </c>
      <c r="H109" s="31">
        <v>3.732</v>
      </c>
      <c r="I109" s="28">
        <f t="shared" si="4"/>
        <v>0.003732</v>
      </c>
      <c r="J109" s="13">
        <v>35.6</v>
      </c>
      <c r="K109" s="29">
        <v>0.003732</v>
      </c>
      <c r="L109" s="29">
        <v>0.001257157631552654</v>
      </c>
      <c r="M109" s="29">
        <v>74.80220661696313</v>
      </c>
      <c r="N109" s="29"/>
      <c r="O109" s="29">
        <v>1257.157631552654</v>
      </c>
      <c r="P109" s="29">
        <v>3732.0</v>
      </c>
    </row>
    <row r="110" ht="14.25" customHeight="1">
      <c r="A110" s="15"/>
      <c r="B110" s="13">
        <v>11747.9</v>
      </c>
      <c r="C110" s="26">
        <f t="shared" si="1"/>
        <v>195.7983333</v>
      </c>
      <c r="D110" s="26">
        <f t="shared" si="2"/>
        <v>3.263305556</v>
      </c>
      <c r="E110" s="26"/>
      <c r="F110" s="13">
        <v>5601.0</v>
      </c>
      <c r="G110" s="26">
        <f t="shared" si="3"/>
        <v>5.601</v>
      </c>
      <c r="H110" s="31">
        <v>3.748</v>
      </c>
      <c r="I110" s="28">
        <f t="shared" si="4"/>
        <v>0.003748</v>
      </c>
      <c r="J110" s="13">
        <v>35.6</v>
      </c>
      <c r="K110" s="29">
        <v>0.003748</v>
      </c>
      <c r="L110" s="29">
        <v>0.001241157631552654</v>
      </c>
      <c r="M110" s="29">
        <v>75.12290203654281</v>
      </c>
      <c r="N110" s="29"/>
      <c r="O110" s="29">
        <v>1241.157631552654</v>
      </c>
      <c r="P110" s="29">
        <v>3748.0</v>
      </c>
    </row>
    <row r="111" ht="14.25" customHeight="1">
      <c r="A111" s="15"/>
      <c r="B111" s="13">
        <v>11867.8</v>
      </c>
      <c r="C111" s="26">
        <f t="shared" si="1"/>
        <v>197.7966667</v>
      </c>
      <c r="D111" s="26">
        <f t="shared" si="2"/>
        <v>3.296611111</v>
      </c>
      <c r="E111" s="26"/>
      <c r="F111" s="13">
        <v>5604.0</v>
      </c>
      <c r="G111" s="26">
        <f t="shared" si="3"/>
        <v>5.604</v>
      </c>
      <c r="H111" s="31">
        <v>3.764</v>
      </c>
      <c r="I111" s="28">
        <f t="shared" si="4"/>
        <v>0.003764</v>
      </c>
      <c r="J111" s="13">
        <v>35.6</v>
      </c>
      <c r="K111" s="29">
        <v>0.003764</v>
      </c>
      <c r="L111" s="29">
        <v>0.001225157631552654</v>
      </c>
      <c r="M111" s="29">
        <v>75.4435974561225</v>
      </c>
      <c r="N111" s="29"/>
      <c r="O111" s="29">
        <v>1225.157631552654</v>
      </c>
      <c r="P111" s="29">
        <v>3764.0</v>
      </c>
    </row>
    <row r="112" ht="14.25" customHeight="1">
      <c r="A112" s="15"/>
      <c r="B112" s="13">
        <v>11987.6</v>
      </c>
      <c r="C112" s="26">
        <f t="shared" si="1"/>
        <v>199.7933333</v>
      </c>
      <c r="D112" s="26">
        <f t="shared" si="2"/>
        <v>3.329888889</v>
      </c>
      <c r="E112" s="26"/>
      <c r="F112" s="13">
        <v>5604.0</v>
      </c>
      <c r="G112" s="26">
        <f t="shared" si="3"/>
        <v>5.604</v>
      </c>
      <c r="H112" s="31">
        <v>3.78</v>
      </c>
      <c r="I112" s="28">
        <f t="shared" si="4"/>
        <v>0.00378</v>
      </c>
      <c r="J112" s="13">
        <v>35.6</v>
      </c>
      <c r="K112" s="29">
        <v>0.00378</v>
      </c>
      <c r="L112" s="29">
        <v>0.0012091576315526541</v>
      </c>
      <c r="M112" s="29">
        <v>75.7642928757022</v>
      </c>
      <c r="N112" s="29"/>
      <c r="O112" s="29">
        <v>1209.157631552654</v>
      </c>
      <c r="P112" s="29">
        <v>3780.0</v>
      </c>
    </row>
    <row r="113" ht="14.25" customHeight="1">
      <c r="A113" s="15"/>
      <c r="B113" s="13">
        <v>12107.5</v>
      </c>
      <c r="C113" s="26">
        <f t="shared" si="1"/>
        <v>201.7916667</v>
      </c>
      <c r="D113" s="26">
        <f t="shared" si="2"/>
        <v>3.363194444</v>
      </c>
      <c r="E113" s="13"/>
      <c r="F113" s="13">
        <v>5603.0</v>
      </c>
      <c r="G113" s="26">
        <f t="shared" si="3"/>
        <v>5.603</v>
      </c>
      <c r="H113" s="14">
        <v>3.794</v>
      </c>
      <c r="I113" s="28">
        <f t="shared" si="4"/>
        <v>0.003794</v>
      </c>
      <c r="J113" s="13">
        <v>35.6</v>
      </c>
      <c r="K113" s="29">
        <v>0.003794</v>
      </c>
      <c r="L113" s="29">
        <v>0.001195157631552654</v>
      </c>
      <c r="M113" s="29">
        <v>76.04490136783443</v>
      </c>
      <c r="N113" s="29"/>
      <c r="O113" s="29">
        <v>1195.157631552654</v>
      </c>
      <c r="P113" s="29">
        <v>3794.0</v>
      </c>
    </row>
    <row r="114" ht="14.25" customHeight="1">
      <c r="A114" s="15"/>
      <c r="B114" s="13">
        <v>12227.4</v>
      </c>
      <c r="C114" s="26">
        <f t="shared" si="1"/>
        <v>203.79</v>
      </c>
      <c r="D114" s="26">
        <f t="shared" si="2"/>
        <v>3.3965</v>
      </c>
      <c r="E114" s="13"/>
      <c r="F114" s="13">
        <v>5604.0</v>
      </c>
      <c r="G114" s="26">
        <f t="shared" si="3"/>
        <v>5.604</v>
      </c>
      <c r="H114" s="14">
        <v>3.81</v>
      </c>
      <c r="I114" s="28">
        <f t="shared" si="4"/>
        <v>0.00381</v>
      </c>
      <c r="J114" s="13">
        <v>35.6</v>
      </c>
      <c r="K114" s="29">
        <v>0.00381</v>
      </c>
      <c r="L114" s="29">
        <v>0.001179157631552654</v>
      </c>
      <c r="M114" s="29">
        <v>76.36559678741412</v>
      </c>
      <c r="N114" s="29"/>
      <c r="O114" s="29">
        <v>1179.157631552654</v>
      </c>
      <c r="P114" s="29">
        <v>3810.0</v>
      </c>
    </row>
    <row r="115" ht="14.25" customHeight="1">
      <c r="A115" s="15"/>
      <c r="B115" s="13">
        <v>12347.3</v>
      </c>
      <c r="C115" s="26">
        <f t="shared" si="1"/>
        <v>205.7883333</v>
      </c>
      <c r="D115" s="26">
        <f t="shared" si="2"/>
        <v>3.429805556</v>
      </c>
      <c r="E115" s="13"/>
      <c r="F115" s="13">
        <v>5603.0</v>
      </c>
      <c r="G115" s="26">
        <f t="shared" si="3"/>
        <v>5.603</v>
      </c>
      <c r="H115" s="14">
        <v>3.824</v>
      </c>
      <c r="I115" s="28">
        <f t="shared" si="4"/>
        <v>0.003824</v>
      </c>
      <c r="J115" s="13">
        <v>35.6</v>
      </c>
      <c r="K115" s="29">
        <v>0.0038239999999999997</v>
      </c>
      <c r="L115" s="29">
        <v>0.0011651576315526544</v>
      </c>
      <c r="M115" s="29">
        <v>76.64620527954634</v>
      </c>
      <c r="N115" s="29"/>
      <c r="O115" s="29">
        <v>1165.1576315526543</v>
      </c>
      <c r="P115" s="29">
        <v>3823.9999999999995</v>
      </c>
    </row>
    <row r="116" ht="14.25" customHeight="1">
      <c r="A116" s="15"/>
      <c r="B116" s="13">
        <v>12467.1</v>
      </c>
      <c r="C116" s="26">
        <f t="shared" si="1"/>
        <v>207.785</v>
      </c>
      <c r="D116" s="26">
        <f t="shared" si="2"/>
        <v>3.463083333</v>
      </c>
      <c r="E116" s="13"/>
      <c r="F116" s="13">
        <v>5602.0</v>
      </c>
      <c r="G116" s="26">
        <f t="shared" si="3"/>
        <v>5.602</v>
      </c>
      <c r="H116" s="14">
        <v>3.838</v>
      </c>
      <c r="I116" s="28">
        <f t="shared" si="4"/>
        <v>0.003838</v>
      </c>
      <c r="J116" s="13">
        <v>35.6</v>
      </c>
      <c r="K116" s="29">
        <v>0.0038380000000000003</v>
      </c>
      <c r="L116" s="29">
        <v>0.0011511576315526538</v>
      </c>
      <c r="M116" s="29">
        <v>76.92681377167858</v>
      </c>
      <c r="N116" s="29"/>
      <c r="O116" s="29">
        <v>1151.1576315526538</v>
      </c>
      <c r="P116" s="29">
        <v>3838.0000000000005</v>
      </c>
    </row>
    <row r="117" ht="14.25" customHeight="1">
      <c r="A117" s="15"/>
      <c r="B117" s="13">
        <v>12587.0</v>
      </c>
      <c r="C117" s="26">
        <f t="shared" si="1"/>
        <v>209.7833333</v>
      </c>
      <c r="D117" s="26">
        <f t="shared" si="2"/>
        <v>3.496388889</v>
      </c>
      <c r="E117" s="13"/>
      <c r="F117" s="13">
        <v>5602.0</v>
      </c>
      <c r="G117" s="26">
        <f t="shared" si="3"/>
        <v>5.602</v>
      </c>
      <c r="H117" s="14">
        <v>3.852</v>
      </c>
      <c r="I117" s="28">
        <f t="shared" si="4"/>
        <v>0.003852</v>
      </c>
      <c r="J117" s="13">
        <v>35.6</v>
      </c>
      <c r="K117" s="29">
        <v>0.003852</v>
      </c>
      <c r="L117" s="29">
        <v>0.0011371576315526541</v>
      </c>
      <c r="M117" s="29">
        <v>77.20742226381081</v>
      </c>
      <c r="N117" s="29"/>
      <c r="O117" s="29">
        <v>1137.157631552654</v>
      </c>
      <c r="P117" s="29">
        <v>3852.0</v>
      </c>
    </row>
    <row r="118" ht="14.25" customHeight="1">
      <c r="A118" s="15"/>
      <c r="B118" s="13">
        <v>12706.9</v>
      </c>
      <c r="C118" s="26">
        <f t="shared" si="1"/>
        <v>211.7816667</v>
      </c>
      <c r="D118" s="26">
        <f t="shared" si="2"/>
        <v>3.529694444</v>
      </c>
      <c r="E118" s="13"/>
      <c r="F118" s="13">
        <v>5602.0</v>
      </c>
      <c r="G118" s="26">
        <f t="shared" si="3"/>
        <v>5.602</v>
      </c>
      <c r="H118" s="14">
        <v>3.866</v>
      </c>
      <c r="I118" s="28">
        <f t="shared" si="4"/>
        <v>0.003866</v>
      </c>
      <c r="J118" s="13">
        <v>35.6</v>
      </c>
      <c r="K118" s="29">
        <v>0.003866</v>
      </c>
      <c r="L118" s="29">
        <v>0.001123157631552654</v>
      </c>
      <c r="M118" s="29">
        <v>77.48803075594304</v>
      </c>
      <c r="N118" s="29"/>
      <c r="O118" s="29">
        <v>1123.157631552654</v>
      </c>
      <c r="P118" s="29">
        <v>3866.0</v>
      </c>
    </row>
    <row r="119" ht="14.25" customHeight="1">
      <c r="A119" s="15"/>
      <c r="B119" s="13">
        <v>12826.8</v>
      </c>
      <c r="C119" s="26">
        <f t="shared" si="1"/>
        <v>213.78</v>
      </c>
      <c r="D119" s="26">
        <f t="shared" si="2"/>
        <v>3.563</v>
      </c>
      <c r="E119" s="13"/>
      <c r="F119" s="13">
        <v>5602.0</v>
      </c>
      <c r="G119" s="26">
        <f t="shared" si="3"/>
        <v>5.602</v>
      </c>
      <c r="H119" s="14">
        <v>3.88</v>
      </c>
      <c r="I119" s="28">
        <f t="shared" si="4"/>
        <v>0.00388</v>
      </c>
      <c r="J119" s="13">
        <v>35.6</v>
      </c>
      <c r="K119" s="29">
        <v>0.0038799999999999998</v>
      </c>
      <c r="L119" s="29">
        <v>0.0011091576315526543</v>
      </c>
      <c r="M119" s="29">
        <v>77.76863924807526</v>
      </c>
      <c r="N119" s="29"/>
      <c r="O119" s="29">
        <v>1109.1576315526543</v>
      </c>
      <c r="P119" s="29">
        <v>3879.9999999999995</v>
      </c>
    </row>
    <row r="120" ht="14.25" customHeight="1">
      <c r="A120" s="15"/>
      <c r="B120" s="13">
        <v>12946.6</v>
      </c>
      <c r="C120" s="26">
        <f t="shared" si="1"/>
        <v>215.7766667</v>
      </c>
      <c r="D120" s="26">
        <f t="shared" si="2"/>
        <v>3.596277778</v>
      </c>
      <c r="E120" s="13"/>
      <c r="F120" s="13">
        <v>5601.0</v>
      </c>
      <c r="G120" s="26">
        <f t="shared" si="3"/>
        <v>5.601</v>
      </c>
      <c r="H120" s="14">
        <v>3.892</v>
      </c>
      <c r="I120" s="28">
        <f t="shared" si="4"/>
        <v>0.003892</v>
      </c>
      <c r="J120" s="13">
        <v>35.6</v>
      </c>
      <c r="K120" s="29">
        <v>0.003892</v>
      </c>
      <c r="L120" s="29">
        <v>0.001097157631552654</v>
      </c>
      <c r="M120" s="29">
        <v>78.00916081276003</v>
      </c>
      <c r="N120" s="29"/>
      <c r="O120" s="29">
        <v>1097.157631552654</v>
      </c>
      <c r="P120" s="29">
        <v>3892.0</v>
      </c>
    </row>
    <row r="121" ht="14.25" customHeight="1">
      <c r="A121" s="15"/>
      <c r="B121" s="13">
        <v>13066.5</v>
      </c>
      <c r="C121" s="26">
        <f t="shared" si="1"/>
        <v>217.775</v>
      </c>
      <c r="D121" s="26">
        <f t="shared" si="2"/>
        <v>3.629583333</v>
      </c>
      <c r="E121" s="13"/>
      <c r="F121" s="13">
        <v>5603.0</v>
      </c>
      <c r="G121" s="26">
        <f t="shared" si="3"/>
        <v>5.603</v>
      </c>
      <c r="H121" s="14">
        <v>3.906</v>
      </c>
      <c r="I121" s="28">
        <f t="shared" si="4"/>
        <v>0.003906</v>
      </c>
      <c r="J121" s="13">
        <v>35.6</v>
      </c>
      <c r="K121" s="29">
        <v>0.003906</v>
      </c>
      <c r="L121" s="29">
        <v>0.0010831576315526539</v>
      </c>
      <c r="M121" s="29">
        <v>78.28976930489227</v>
      </c>
      <c r="N121" s="29"/>
      <c r="O121" s="29">
        <v>1083.1576315526538</v>
      </c>
      <c r="P121" s="29">
        <v>3906.0</v>
      </c>
    </row>
    <row r="122" ht="14.25" customHeight="1">
      <c r="A122" s="15"/>
      <c r="B122" s="13">
        <v>13186.4</v>
      </c>
      <c r="C122" s="26">
        <f t="shared" si="1"/>
        <v>219.7733333</v>
      </c>
      <c r="D122" s="26">
        <f t="shared" si="2"/>
        <v>3.662888889</v>
      </c>
      <c r="E122" s="13"/>
      <c r="F122" s="13">
        <v>5602.0</v>
      </c>
      <c r="G122" s="26">
        <f t="shared" si="3"/>
        <v>5.602</v>
      </c>
      <c r="H122" s="14">
        <v>3.918</v>
      </c>
      <c r="I122" s="28">
        <f t="shared" si="4"/>
        <v>0.003918</v>
      </c>
      <c r="J122" s="13">
        <v>35.6</v>
      </c>
      <c r="K122" s="29">
        <v>0.0039180000000000005</v>
      </c>
      <c r="L122" s="29">
        <v>0.0010711576315526536</v>
      </c>
      <c r="M122" s="29">
        <v>78.53029086957704</v>
      </c>
      <c r="N122" s="29"/>
      <c r="O122" s="29">
        <v>1071.1576315526536</v>
      </c>
      <c r="P122" s="29">
        <v>3918.0000000000005</v>
      </c>
    </row>
    <row r="123" ht="14.25" customHeight="1">
      <c r="A123" s="15"/>
      <c r="B123" s="13">
        <v>13306.3</v>
      </c>
      <c r="C123" s="26">
        <f t="shared" si="1"/>
        <v>221.7716667</v>
      </c>
      <c r="D123" s="26">
        <f t="shared" si="2"/>
        <v>3.696194444</v>
      </c>
      <c r="E123" s="13"/>
      <c r="F123" s="13">
        <v>5601.0</v>
      </c>
      <c r="G123" s="26">
        <f t="shared" si="3"/>
        <v>5.601</v>
      </c>
      <c r="H123" s="14">
        <v>3.93</v>
      </c>
      <c r="I123" s="28">
        <f t="shared" si="4"/>
        <v>0.00393</v>
      </c>
      <c r="J123" s="13">
        <v>35.6</v>
      </c>
      <c r="K123" s="29">
        <v>0.00393</v>
      </c>
      <c r="L123" s="29">
        <v>0.0010591576315526537</v>
      </c>
      <c r="M123" s="29">
        <v>78.77081243426181</v>
      </c>
      <c r="N123" s="29"/>
      <c r="O123" s="29">
        <v>1059.1576315526538</v>
      </c>
      <c r="P123" s="29">
        <v>3930.0000000000005</v>
      </c>
    </row>
    <row r="124" ht="14.25" customHeight="1">
      <c r="A124" s="15"/>
      <c r="B124" s="13">
        <v>13426.2</v>
      </c>
      <c r="C124" s="26">
        <f t="shared" si="1"/>
        <v>223.77</v>
      </c>
      <c r="D124" s="26">
        <f t="shared" si="2"/>
        <v>3.7295</v>
      </c>
      <c r="E124" s="13"/>
      <c r="F124" s="13">
        <v>5603.0</v>
      </c>
      <c r="G124" s="26">
        <f t="shared" si="3"/>
        <v>5.603</v>
      </c>
      <c r="H124" s="14">
        <v>3.944</v>
      </c>
      <c r="I124" s="28">
        <f t="shared" si="4"/>
        <v>0.003944</v>
      </c>
      <c r="J124" s="13">
        <v>35.6</v>
      </c>
      <c r="K124" s="29">
        <v>0.003944</v>
      </c>
      <c r="L124" s="29">
        <v>0.0010451576315526545</v>
      </c>
      <c r="M124" s="29">
        <v>79.05142092639403</v>
      </c>
      <c r="N124" s="29"/>
      <c r="O124" s="29">
        <v>1045.1576315526545</v>
      </c>
      <c r="P124" s="29">
        <v>3943.9999999999995</v>
      </c>
    </row>
    <row r="125" ht="14.25" customHeight="1">
      <c r="A125" s="15"/>
      <c r="B125" s="13">
        <v>13546.0</v>
      </c>
      <c r="C125" s="26">
        <f t="shared" si="1"/>
        <v>225.7666667</v>
      </c>
      <c r="D125" s="26">
        <f t="shared" si="2"/>
        <v>3.762777778</v>
      </c>
      <c r="E125" s="13"/>
      <c r="F125" s="13">
        <v>5603.0</v>
      </c>
      <c r="G125" s="26">
        <f t="shared" si="3"/>
        <v>5.603</v>
      </c>
      <c r="H125" s="14">
        <v>3.956</v>
      </c>
      <c r="I125" s="28">
        <f t="shared" si="4"/>
        <v>0.003956</v>
      </c>
      <c r="J125" s="13">
        <v>35.6</v>
      </c>
      <c r="K125" s="29">
        <v>0.003956</v>
      </c>
      <c r="L125" s="29">
        <v>0.0010331576315526537</v>
      </c>
      <c r="M125" s="29">
        <v>79.29194249107881</v>
      </c>
      <c r="N125" s="29"/>
      <c r="O125" s="29">
        <v>1033.1576315526538</v>
      </c>
      <c r="P125" s="29">
        <v>3956.0000000000005</v>
      </c>
    </row>
    <row r="126" ht="14.25" customHeight="1">
      <c r="A126" s="15"/>
      <c r="B126" s="13">
        <v>13665.9</v>
      </c>
      <c r="C126" s="26">
        <f t="shared" si="1"/>
        <v>227.765</v>
      </c>
      <c r="D126" s="26">
        <f t="shared" si="2"/>
        <v>3.796083333</v>
      </c>
      <c r="E126" s="13"/>
      <c r="F126" s="13">
        <v>5602.0</v>
      </c>
      <c r="G126" s="26">
        <f t="shared" si="3"/>
        <v>5.602</v>
      </c>
      <c r="H126" s="14">
        <v>3.968</v>
      </c>
      <c r="I126" s="28">
        <f t="shared" si="4"/>
        <v>0.003968</v>
      </c>
      <c r="J126" s="13">
        <v>35.6</v>
      </c>
      <c r="K126" s="29">
        <v>0.003968</v>
      </c>
      <c r="L126" s="29">
        <v>0.0010211576315526539</v>
      </c>
      <c r="M126" s="29">
        <v>79.53246405576358</v>
      </c>
      <c r="N126" s="29"/>
      <c r="O126" s="29">
        <v>1021.1576315526539</v>
      </c>
      <c r="P126" s="29">
        <v>3968.0</v>
      </c>
    </row>
    <row r="127" ht="14.25" customHeight="1">
      <c r="A127" s="15"/>
      <c r="B127" s="13">
        <v>13785.8</v>
      </c>
      <c r="C127" s="26">
        <f t="shared" si="1"/>
        <v>229.7633333</v>
      </c>
      <c r="D127" s="26">
        <f t="shared" si="2"/>
        <v>3.829388889</v>
      </c>
      <c r="E127" s="13"/>
      <c r="F127" s="13">
        <v>5603.0</v>
      </c>
      <c r="G127" s="26">
        <f t="shared" si="3"/>
        <v>5.603</v>
      </c>
      <c r="H127" s="14">
        <v>3.98</v>
      </c>
      <c r="I127" s="28">
        <f t="shared" si="4"/>
        <v>0.00398</v>
      </c>
      <c r="J127" s="13">
        <v>35.6</v>
      </c>
      <c r="K127" s="29">
        <v>0.00398</v>
      </c>
      <c r="L127" s="29">
        <v>0.001009157631552654</v>
      </c>
      <c r="M127" s="29">
        <v>79.77298562044834</v>
      </c>
      <c r="N127" s="29"/>
      <c r="O127" s="29">
        <v>1009.157631552654</v>
      </c>
      <c r="P127" s="29">
        <v>3980.0</v>
      </c>
    </row>
    <row r="128" ht="14.25" customHeight="1">
      <c r="A128" s="15"/>
      <c r="B128" s="13">
        <v>13905.7</v>
      </c>
      <c r="C128" s="26">
        <f t="shared" si="1"/>
        <v>231.7616667</v>
      </c>
      <c r="D128" s="26">
        <f t="shared" si="2"/>
        <v>3.862694444</v>
      </c>
      <c r="E128" s="13"/>
      <c r="F128" s="13">
        <v>5603.0</v>
      </c>
      <c r="G128" s="26">
        <f t="shared" si="3"/>
        <v>5.603</v>
      </c>
      <c r="H128" s="14">
        <v>3.992</v>
      </c>
      <c r="I128" s="28">
        <f t="shared" si="4"/>
        <v>0.003992</v>
      </c>
      <c r="J128" s="13">
        <v>35.5</v>
      </c>
      <c r="K128" s="29">
        <v>0.003992</v>
      </c>
      <c r="L128" s="29">
        <v>9.971576315526542E-4</v>
      </c>
      <c r="M128" s="29">
        <v>80.01350718513311</v>
      </c>
      <c r="N128" s="29"/>
      <c r="O128" s="29">
        <v>997.1576315526542</v>
      </c>
      <c r="P128" s="29">
        <v>3992.0</v>
      </c>
    </row>
    <row r="129" ht="14.25" customHeight="1">
      <c r="A129" s="15"/>
      <c r="B129" s="13">
        <v>14025.5</v>
      </c>
      <c r="C129" s="26">
        <f t="shared" si="1"/>
        <v>233.7583333</v>
      </c>
      <c r="D129" s="26">
        <f t="shared" si="2"/>
        <v>3.895972222</v>
      </c>
      <c r="E129" s="13"/>
      <c r="F129" s="13">
        <v>5603.0</v>
      </c>
      <c r="G129" s="26">
        <f t="shared" si="3"/>
        <v>5.603</v>
      </c>
      <c r="H129" s="14">
        <v>4.004</v>
      </c>
      <c r="I129" s="28">
        <f t="shared" si="4"/>
        <v>0.004004</v>
      </c>
      <c r="J129" s="13">
        <v>35.6</v>
      </c>
      <c r="K129" s="29">
        <v>0.004004</v>
      </c>
      <c r="L129" s="29">
        <v>9.851576315526543E-4</v>
      </c>
      <c r="M129" s="29">
        <v>80.25402874981788</v>
      </c>
      <c r="N129" s="29"/>
      <c r="O129" s="29">
        <v>985.1576315526543</v>
      </c>
      <c r="P129" s="29">
        <v>4003.9999999999995</v>
      </c>
    </row>
    <row r="130" ht="14.25" customHeight="1">
      <c r="A130" s="15"/>
      <c r="B130" s="13">
        <v>14145.4</v>
      </c>
      <c r="C130" s="26">
        <f t="shared" si="1"/>
        <v>235.7566667</v>
      </c>
      <c r="D130" s="26">
        <f t="shared" si="2"/>
        <v>3.929277778</v>
      </c>
      <c r="E130" s="13"/>
      <c r="F130" s="13">
        <v>5602.0</v>
      </c>
      <c r="G130" s="26">
        <f t="shared" si="3"/>
        <v>5.602</v>
      </c>
      <c r="H130" s="14">
        <v>4.014</v>
      </c>
      <c r="I130" s="28">
        <f t="shared" si="4"/>
        <v>0.004014</v>
      </c>
      <c r="J130" s="13">
        <v>35.5</v>
      </c>
      <c r="K130" s="29">
        <v>0.004014</v>
      </c>
      <c r="L130" s="29">
        <v>9.751576315526539E-4</v>
      </c>
      <c r="M130" s="29">
        <v>80.4544633870552</v>
      </c>
      <c r="N130" s="29"/>
      <c r="O130" s="29">
        <v>975.1576315526538</v>
      </c>
      <c r="P130" s="29">
        <v>4014.0</v>
      </c>
    </row>
    <row r="131" ht="14.25" customHeight="1">
      <c r="A131" s="15"/>
      <c r="B131" s="13">
        <v>14265.3</v>
      </c>
      <c r="C131" s="26">
        <f t="shared" si="1"/>
        <v>237.755</v>
      </c>
      <c r="D131" s="26">
        <f t="shared" si="2"/>
        <v>3.962583333</v>
      </c>
      <c r="E131" s="13"/>
      <c r="F131" s="13">
        <v>5603.0</v>
      </c>
      <c r="G131" s="26">
        <f t="shared" si="3"/>
        <v>5.603</v>
      </c>
      <c r="H131" s="14">
        <v>4.024</v>
      </c>
      <c r="I131" s="28">
        <f t="shared" si="4"/>
        <v>0.004024</v>
      </c>
      <c r="J131" s="13">
        <v>35.5</v>
      </c>
      <c r="K131" s="29">
        <v>0.004024</v>
      </c>
      <c r="L131" s="29">
        <v>9.651576315526543E-4</v>
      </c>
      <c r="M131" s="29">
        <v>80.65489802429249</v>
      </c>
      <c r="N131" s="29"/>
      <c r="O131" s="29">
        <v>965.1576315526543</v>
      </c>
      <c r="P131" s="29">
        <v>4024.0</v>
      </c>
    </row>
    <row r="132" ht="14.25" customHeight="1">
      <c r="A132" s="15"/>
      <c r="B132" s="13">
        <v>14385.2</v>
      </c>
      <c r="C132" s="26">
        <f t="shared" si="1"/>
        <v>239.7533333</v>
      </c>
      <c r="D132" s="26">
        <f t="shared" si="2"/>
        <v>3.995888889</v>
      </c>
      <c r="E132" s="13"/>
      <c r="F132" s="13">
        <v>5604.0</v>
      </c>
      <c r="G132" s="26">
        <f t="shared" si="3"/>
        <v>5.604</v>
      </c>
      <c r="H132" s="14">
        <v>4.036</v>
      </c>
      <c r="I132" s="28">
        <f t="shared" si="4"/>
        <v>0.004036</v>
      </c>
      <c r="J132" s="13">
        <v>35.6</v>
      </c>
      <c r="K132" s="29">
        <v>0.004036</v>
      </c>
      <c r="L132" s="29">
        <v>9.531576315526544E-4</v>
      </c>
      <c r="M132" s="29">
        <v>80.89541958897726</v>
      </c>
      <c r="N132" s="29"/>
      <c r="O132" s="29">
        <v>953.1576315526544</v>
      </c>
      <c r="P132" s="29">
        <v>4035.9999999999995</v>
      </c>
    </row>
    <row r="133" ht="14.25" customHeight="1">
      <c r="A133" s="15"/>
      <c r="B133" s="13">
        <v>14505.1</v>
      </c>
      <c r="C133" s="26">
        <f t="shared" si="1"/>
        <v>241.7516667</v>
      </c>
      <c r="D133" s="26">
        <f t="shared" si="2"/>
        <v>4.029194444</v>
      </c>
      <c r="E133" s="13"/>
      <c r="F133" s="13">
        <v>5600.0</v>
      </c>
      <c r="G133" s="26">
        <f t="shared" si="3"/>
        <v>5.6</v>
      </c>
      <c r="H133" s="14">
        <v>4.048</v>
      </c>
      <c r="I133" s="28">
        <f t="shared" si="4"/>
        <v>0.004048</v>
      </c>
      <c r="J133" s="13">
        <v>35.6</v>
      </c>
      <c r="K133" s="29">
        <v>0.004048</v>
      </c>
      <c r="L133" s="29">
        <v>9.411576315526537E-4</v>
      </c>
      <c r="M133" s="29">
        <v>81.13594115366205</v>
      </c>
      <c r="N133" s="29"/>
      <c r="O133" s="29">
        <v>941.1576315526537</v>
      </c>
      <c r="P133" s="29">
        <v>4048.0000000000005</v>
      </c>
    </row>
    <row r="134" ht="14.25" customHeight="1">
      <c r="A134" s="15"/>
      <c r="B134" s="13">
        <v>14624.9</v>
      </c>
      <c r="C134" s="26">
        <f t="shared" si="1"/>
        <v>243.7483333</v>
      </c>
      <c r="D134" s="26">
        <f t="shared" si="2"/>
        <v>4.062472222</v>
      </c>
      <c r="E134" s="13"/>
      <c r="F134" s="13">
        <v>5603.0</v>
      </c>
      <c r="G134" s="26">
        <f t="shared" si="3"/>
        <v>5.603</v>
      </c>
      <c r="H134" s="14">
        <v>4.058</v>
      </c>
      <c r="I134" s="28">
        <f t="shared" si="4"/>
        <v>0.004058</v>
      </c>
      <c r="J134" s="13">
        <v>35.5</v>
      </c>
      <c r="K134" s="29">
        <v>0.004058</v>
      </c>
      <c r="L134" s="29">
        <v>9.311576315526541E-4</v>
      </c>
      <c r="M134" s="29">
        <v>81.33637579089934</v>
      </c>
      <c r="N134" s="29"/>
      <c r="O134" s="29">
        <v>931.157631552654</v>
      </c>
      <c r="P134" s="29">
        <v>4058.0</v>
      </c>
    </row>
    <row r="135" ht="14.25" customHeight="1">
      <c r="A135" s="15"/>
      <c r="B135" s="13">
        <v>14744.8</v>
      </c>
      <c r="C135" s="26">
        <f t="shared" si="1"/>
        <v>245.7466667</v>
      </c>
      <c r="D135" s="26">
        <f t="shared" si="2"/>
        <v>4.095777778</v>
      </c>
      <c r="E135" s="13"/>
      <c r="F135" s="13">
        <v>5603.0</v>
      </c>
      <c r="G135" s="26">
        <f t="shared" si="3"/>
        <v>5.603</v>
      </c>
      <c r="H135" s="14">
        <v>4.068</v>
      </c>
      <c r="I135" s="28">
        <f t="shared" si="4"/>
        <v>0.004068</v>
      </c>
      <c r="J135" s="13">
        <v>35.5</v>
      </c>
      <c r="K135" s="29">
        <v>0.004068</v>
      </c>
      <c r="L135" s="29">
        <v>9.211576315526545E-4</v>
      </c>
      <c r="M135" s="29">
        <v>81.53681042813665</v>
      </c>
      <c r="N135" s="29"/>
      <c r="O135" s="29">
        <v>921.1576315526545</v>
      </c>
      <c r="P135" s="29">
        <v>4067.9999999999995</v>
      </c>
    </row>
    <row r="136" ht="14.25" customHeight="1">
      <c r="A136" s="15"/>
      <c r="B136" s="13">
        <v>14864.7</v>
      </c>
      <c r="C136" s="26">
        <f t="shared" si="1"/>
        <v>247.745</v>
      </c>
      <c r="D136" s="26">
        <f t="shared" si="2"/>
        <v>4.129083333</v>
      </c>
      <c r="E136" s="13"/>
      <c r="F136" s="13">
        <v>5602.0</v>
      </c>
      <c r="G136" s="26">
        <f t="shared" si="3"/>
        <v>5.602</v>
      </c>
      <c r="H136" s="14">
        <v>4.078</v>
      </c>
      <c r="I136" s="28">
        <f t="shared" si="4"/>
        <v>0.004078</v>
      </c>
      <c r="J136" s="13">
        <v>35.5</v>
      </c>
      <c r="K136" s="29">
        <v>0.004078</v>
      </c>
      <c r="L136" s="29">
        <v>9.11157631552654E-4</v>
      </c>
      <c r="M136" s="29">
        <v>81.73724506537397</v>
      </c>
      <c r="N136" s="29"/>
      <c r="O136" s="29">
        <v>911.157631552654</v>
      </c>
      <c r="P136" s="29">
        <v>4078.0</v>
      </c>
    </row>
    <row r="137" ht="14.25" customHeight="1">
      <c r="A137" s="15"/>
      <c r="B137" s="13">
        <v>14984.6</v>
      </c>
      <c r="C137" s="26">
        <f t="shared" si="1"/>
        <v>249.7433333</v>
      </c>
      <c r="D137" s="26">
        <f t="shared" si="2"/>
        <v>4.162388889</v>
      </c>
      <c r="E137" s="13"/>
      <c r="F137" s="13">
        <v>5603.0</v>
      </c>
      <c r="G137" s="26">
        <f t="shared" si="3"/>
        <v>5.603</v>
      </c>
      <c r="H137" s="14">
        <v>4.088</v>
      </c>
      <c r="I137" s="28">
        <f t="shared" si="4"/>
        <v>0.004088</v>
      </c>
      <c r="J137" s="13">
        <v>35.5</v>
      </c>
      <c r="K137" s="29">
        <v>0.0040880000000000005</v>
      </c>
      <c r="L137" s="29">
        <v>9.011576315526536E-4</v>
      </c>
      <c r="M137" s="29">
        <v>81.93767970261128</v>
      </c>
      <c r="N137" s="29"/>
      <c r="O137" s="29">
        <v>901.1576315526536</v>
      </c>
      <c r="P137" s="29">
        <v>4088.0000000000005</v>
      </c>
    </row>
    <row r="138" ht="14.25" customHeight="1">
      <c r="A138" s="15"/>
      <c r="B138" s="13">
        <v>15104.4</v>
      </c>
      <c r="C138" s="26">
        <f t="shared" si="1"/>
        <v>251.74</v>
      </c>
      <c r="D138" s="26">
        <f t="shared" si="2"/>
        <v>4.195666667</v>
      </c>
      <c r="E138" s="13"/>
      <c r="F138" s="13">
        <v>5601.0</v>
      </c>
      <c r="G138" s="26">
        <f t="shared" si="3"/>
        <v>5.601</v>
      </c>
      <c r="H138" s="14">
        <v>4.098</v>
      </c>
      <c r="I138" s="28">
        <f t="shared" si="4"/>
        <v>0.004098</v>
      </c>
      <c r="J138" s="13">
        <v>35.5</v>
      </c>
      <c r="K138" s="29">
        <v>0.004098</v>
      </c>
      <c r="L138" s="29">
        <v>8.91157631552654E-4</v>
      </c>
      <c r="M138" s="29">
        <v>82.13811433984858</v>
      </c>
      <c r="N138" s="29"/>
      <c r="O138" s="29">
        <v>891.157631552654</v>
      </c>
      <c r="P138" s="29">
        <v>4098.0</v>
      </c>
    </row>
    <row r="139" ht="14.25" customHeight="1">
      <c r="A139" s="15"/>
      <c r="B139" s="13">
        <v>15224.3</v>
      </c>
      <c r="C139" s="26">
        <f t="shared" si="1"/>
        <v>253.7383333</v>
      </c>
      <c r="D139" s="26">
        <f t="shared" si="2"/>
        <v>4.228972222</v>
      </c>
      <c r="E139" s="13"/>
      <c r="F139" s="13">
        <v>5603.0</v>
      </c>
      <c r="G139" s="26">
        <f t="shared" si="3"/>
        <v>5.603</v>
      </c>
      <c r="H139" s="14">
        <v>4.11</v>
      </c>
      <c r="I139" s="28">
        <f t="shared" si="4"/>
        <v>0.00411</v>
      </c>
      <c r="J139" s="13">
        <v>35.6</v>
      </c>
      <c r="K139" s="29">
        <v>0.00411</v>
      </c>
      <c r="L139" s="29">
        <v>8.791576315526541E-4</v>
      </c>
      <c r="M139" s="29">
        <v>82.37863590453334</v>
      </c>
      <c r="N139" s="29"/>
      <c r="O139" s="29">
        <v>879.1576315526542</v>
      </c>
      <c r="P139" s="29">
        <v>4110.0</v>
      </c>
    </row>
    <row r="140" ht="14.25" customHeight="1">
      <c r="A140" s="15"/>
      <c r="B140" s="13">
        <v>15344.2</v>
      </c>
      <c r="C140" s="26">
        <f t="shared" si="1"/>
        <v>255.7366667</v>
      </c>
      <c r="D140" s="26">
        <f t="shared" si="2"/>
        <v>4.262277778</v>
      </c>
      <c r="E140" s="13"/>
      <c r="F140" s="13">
        <v>5602.0</v>
      </c>
      <c r="G140" s="26">
        <f t="shared" si="3"/>
        <v>5.602</v>
      </c>
      <c r="H140" s="14">
        <v>4.118</v>
      </c>
      <c r="I140" s="28">
        <f t="shared" si="4"/>
        <v>0.004118</v>
      </c>
      <c r="J140" s="13">
        <v>35.6</v>
      </c>
      <c r="K140" s="29">
        <v>0.004118</v>
      </c>
      <c r="L140" s="29">
        <v>8.711576315526539E-4</v>
      </c>
      <c r="M140" s="29">
        <v>82.53898361432319</v>
      </c>
      <c r="N140" s="29"/>
      <c r="O140" s="29">
        <v>871.1576315526539</v>
      </c>
      <c r="P140" s="29">
        <v>4118.0</v>
      </c>
    </row>
    <row r="141" ht="14.25" customHeight="1">
      <c r="A141" s="15"/>
      <c r="B141" s="13">
        <v>15464.1</v>
      </c>
      <c r="C141" s="26">
        <f t="shared" si="1"/>
        <v>257.735</v>
      </c>
      <c r="D141" s="26">
        <f t="shared" si="2"/>
        <v>4.295583333</v>
      </c>
      <c r="E141" s="13"/>
      <c r="F141" s="13">
        <v>5603.0</v>
      </c>
      <c r="G141" s="26">
        <f t="shared" si="3"/>
        <v>5.603</v>
      </c>
      <c r="H141" s="14">
        <v>4.128</v>
      </c>
      <c r="I141" s="28">
        <f t="shared" si="4"/>
        <v>0.004128</v>
      </c>
      <c r="J141" s="13">
        <v>35.6</v>
      </c>
      <c r="K141" s="29">
        <v>0.004128</v>
      </c>
      <c r="L141" s="29">
        <v>8.611576315526543E-4</v>
      </c>
      <c r="M141" s="29">
        <v>82.7394182515605</v>
      </c>
      <c r="N141" s="29"/>
      <c r="O141" s="29">
        <v>861.1576315526544</v>
      </c>
      <c r="P141" s="29">
        <v>4128.0</v>
      </c>
    </row>
    <row r="142" ht="14.25" customHeight="1">
      <c r="A142" s="15"/>
      <c r="B142" s="13">
        <v>15583.9</v>
      </c>
      <c r="C142" s="26">
        <f t="shared" si="1"/>
        <v>259.7316667</v>
      </c>
      <c r="D142" s="26">
        <f t="shared" si="2"/>
        <v>4.328861111</v>
      </c>
      <c r="E142" s="13"/>
      <c r="F142" s="13">
        <v>5604.0</v>
      </c>
      <c r="G142" s="26">
        <f t="shared" si="3"/>
        <v>5.604</v>
      </c>
      <c r="H142" s="14">
        <v>4.138</v>
      </c>
      <c r="I142" s="28">
        <f t="shared" si="4"/>
        <v>0.004138</v>
      </c>
      <c r="J142" s="13">
        <v>35.5</v>
      </c>
      <c r="K142" s="29">
        <v>0.004138</v>
      </c>
      <c r="L142" s="29">
        <v>8.511576315526539E-4</v>
      </c>
      <c r="M142" s="29">
        <v>82.9398528887978</v>
      </c>
      <c r="N142" s="29"/>
      <c r="O142" s="29">
        <v>851.1576315526539</v>
      </c>
      <c r="P142" s="29">
        <v>4138.0</v>
      </c>
    </row>
    <row r="143" ht="14.25" customHeight="1">
      <c r="A143" s="15"/>
      <c r="B143" s="13">
        <v>15703.8</v>
      </c>
      <c r="C143" s="26">
        <f t="shared" si="1"/>
        <v>261.73</v>
      </c>
      <c r="D143" s="26">
        <f t="shared" si="2"/>
        <v>4.362166667</v>
      </c>
      <c r="E143" s="13"/>
      <c r="F143" s="13">
        <v>5601.0</v>
      </c>
      <c r="G143" s="26">
        <f t="shared" si="3"/>
        <v>5.601</v>
      </c>
      <c r="H143" s="14">
        <v>4.146</v>
      </c>
      <c r="I143" s="28">
        <f t="shared" si="4"/>
        <v>0.004146</v>
      </c>
      <c r="J143" s="13">
        <v>35.5</v>
      </c>
      <c r="K143" s="29">
        <v>0.0041459999999999995</v>
      </c>
      <c r="L143" s="29">
        <v>8.431576315526546E-4</v>
      </c>
      <c r="M143" s="29">
        <v>83.10020059858763</v>
      </c>
      <c r="N143" s="29"/>
      <c r="O143" s="29">
        <v>843.1576315526546</v>
      </c>
      <c r="P143" s="29">
        <v>4145.999999999999</v>
      </c>
    </row>
    <row r="144" ht="14.25" customHeight="1">
      <c r="A144" s="15"/>
      <c r="B144" s="13">
        <v>15823.7</v>
      </c>
      <c r="C144" s="26">
        <f t="shared" si="1"/>
        <v>263.7283333</v>
      </c>
      <c r="D144" s="26">
        <f t="shared" si="2"/>
        <v>4.395472222</v>
      </c>
      <c r="E144" s="13"/>
      <c r="F144" s="13">
        <v>5603.0</v>
      </c>
      <c r="G144" s="26">
        <f t="shared" si="3"/>
        <v>5.603</v>
      </c>
      <c r="H144" s="14">
        <v>4.156</v>
      </c>
      <c r="I144" s="28">
        <f t="shared" si="4"/>
        <v>0.004156</v>
      </c>
      <c r="J144" s="13">
        <v>35.5</v>
      </c>
      <c r="K144" s="29">
        <v>0.004156</v>
      </c>
      <c r="L144" s="29">
        <v>8.331576315526541E-4</v>
      </c>
      <c r="M144" s="29">
        <v>83.30063523582496</v>
      </c>
      <c r="N144" s="29"/>
      <c r="O144" s="29">
        <v>833.157631552654</v>
      </c>
      <c r="P144" s="29">
        <v>4156.0</v>
      </c>
    </row>
    <row r="145" ht="14.25" customHeight="1">
      <c r="A145" s="15"/>
      <c r="B145" s="13">
        <v>15943.6</v>
      </c>
      <c r="C145" s="26">
        <f t="shared" si="1"/>
        <v>265.7266667</v>
      </c>
      <c r="D145" s="26">
        <f t="shared" si="2"/>
        <v>4.428777778</v>
      </c>
      <c r="E145" s="13"/>
      <c r="F145" s="13">
        <v>5602.0</v>
      </c>
      <c r="G145" s="26">
        <f t="shared" si="3"/>
        <v>5.602</v>
      </c>
      <c r="H145" s="14">
        <v>4.164</v>
      </c>
      <c r="I145" s="28">
        <f t="shared" si="4"/>
        <v>0.004164</v>
      </c>
      <c r="J145" s="13">
        <v>35.5</v>
      </c>
      <c r="K145" s="29">
        <v>0.004163999999999999</v>
      </c>
      <c r="L145" s="29">
        <v>8.251576315526548E-4</v>
      </c>
      <c r="M145" s="29">
        <v>83.46098294561479</v>
      </c>
      <c r="N145" s="29"/>
      <c r="O145" s="29">
        <v>825.1576315526547</v>
      </c>
      <c r="P145" s="29">
        <v>4163.999999999999</v>
      </c>
    </row>
    <row r="146" ht="14.25" customHeight="1">
      <c r="A146" s="15"/>
      <c r="B146" s="13">
        <v>16063.4</v>
      </c>
      <c r="C146" s="26">
        <f t="shared" si="1"/>
        <v>267.7233333</v>
      </c>
      <c r="D146" s="26">
        <f t="shared" si="2"/>
        <v>4.462055556</v>
      </c>
      <c r="E146" s="13"/>
      <c r="F146" s="13">
        <v>5605.0</v>
      </c>
      <c r="G146" s="26">
        <f t="shared" si="3"/>
        <v>5.605</v>
      </c>
      <c r="H146" s="14">
        <v>4.174</v>
      </c>
      <c r="I146" s="28">
        <f t="shared" si="4"/>
        <v>0.004174</v>
      </c>
      <c r="J146" s="13">
        <v>35.5</v>
      </c>
      <c r="K146" s="29">
        <v>0.004174000000000001</v>
      </c>
      <c r="L146" s="29">
        <v>8.151576315526534E-4</v>
      </c>
      <c r="M146" s="29">
        <v>83.66141758285212</v>
      </c>
      <c r="N146" s="29"/>
      <c r="O146" s="29">
        <v>815.1576315526535</v>
      </c>
      <c r="P146" s="29">
        <v>4174.000000000001</v>
      </c>
    </row>
    <row r="147" ht="14.25" customHeight="1">
      <c r="A147" s="15"/>
      <c r="B147" s="13">
        <v>16183.3</v>
      </c>
      <c r="C147" s="26">
        <f t="shared" si="1"/>
        <v>269.7216667</v>
      </c>
      <c r="D147" s="26">
        <f t="shared" si="2"/>
        <v>4.495361111</v>
      </c>
      <c r="E147" s="13"/>
      <c r="F147" s="13">
        <v>5604.0</v>
      </c>
      <c r="G147" s="26">
        <f t="shared" si="3"/>
        <v>5.604</v>
      </c>
      <c r="H147" s="14">
        <v>4.182</v>
      </c>
      <c r="I147" s="28">
        <f t="shared" si="4"/>
        <v>0.004182</v>
      </c>
      <c r="J147" s="13">
        <v>35.5</v>
      </c>
      <c r="K147" s="29">
        <v>0.004182</v>
      </c>
      <c r="L147" s="29">
        <v>8.071576315526541E-4</v>
      </c>
      <c r="M147" s="29">
        <v>83.82176529264196</v>
      </c>
      <c r="N147" s="29"/>
      <c r="O147" s="29">
        <v>807.1576315526542</v>
      </c>
      <c r="P147" s="29">
        <v>4182.0</v>
      </c>
    </row>
    <row r="148" ht="14.25" customHeight="1">
      <c r="A148" s="15"/>
      <c r="B148" s="13">
        <v>16303.2</v>
      </c>
      <c r="C148" s="26">
        <f t="shared" si="1"/>
        <v>271.72</v>
      </c>
      <c r="D148" s="26">
        <f t="shared" si="2"/>
        <v>4.528666667</v>
      </c>
      <c r="E148" s="13"/>
      <c r="F148" s="13">
        <v>5602.0</v>
      </c>
      <c r="G148" s="26">
        <f t="shared" si="3"/>
        <v>5.602</v>
      </c>
      <c r="H148" s="14">
        <v>4.19</v>
      </c>
      <c r="I148" s="28">
        <f t="shared" si="4"/>
        <v>0.00419</v>
      </c>
      <c r="J148" s="13">
        <v>35.5</v>
      </c>
      <c r="K148" s="29">
        <v>0.00419</v>
      </c>
      <c r="L148" s="29">
        <v>7.991576315526539E-4</v>
      </c>
      <c r="M148" s="29">
        <v>83.9821130024318</v>
      </c>
      <c r="N148" s="29"/>
      <c r="O148" s="29">
        <v>799.1576315526539</v>
      </c>
      <c r="P148" s="29">
        <v>4190.0</v>
      </c>
    </row>
    <row r="149" ht="14.25" customHeight="1">
      <c r="A149" s="15"/>
      <c r="B149" s="13">
        <v>16423.1</v>
      </c>
      <c r="C149" s="26">
        <f t="shared" si="1"/>
        <v>273.7183333</v>
      </c>
      <c r="D149" s="26">
        <f t="shared" si="2"/>
        <v>4.561972222</v>
      </c>
      <c r="E149" s="13"/>
      <c r="F149" s="13">
        <v>5605.0</v>
      </c>
      <c r="G149" s="26">
        <f t="shared" si="3"/>
        <v>5.605</v>
      </c>
      <c r="H149" s="14">
        <v>4.2</v>
      </c>
      <c r="I149" s="28">
        <f t="shared" si="4"/>
        <v>0.0042</v>
      </c>
      <c r="J149" s="13">
        <v>35.5</v>
      </c>
      <c r="K149" s="29">
        <v>0.004200000000000001</v>
      </c>
      <c r="L149" s="29">
        <v>7.891576315526535E-4</v>
      </c>
      <c r="M149" s="29">
        <v>84.18254763966912</v>
      </c>
      <c r="N149" s="29"/>
      <c r="O149" s="29">
        <v>789.1576315526535</v>
      </c>
      <c r="P149" s="29">
        <v>4200.000000000001</v>
      </c>
    </row>
    <row r="150" ht="14.25" customHeight="1">
      <c r="A150" s="15"/>
      <c r="B150" s="13">
        <v>16543.0</v>
      </c>
      <c r="C150" s="26">
        <f t="shared" si="1"/>
        <v>275.7166667</v>
      </c>
      <c r="D150" s="26">
        <f t="shared" si="2"/>
        <v>4.595277778</v>
      </c>
      <c r="E150" s="13"/>
      <c r="F150" s="13">
        <v>5604.0</v>
      </c>
      <c r="G150" s="26">
        <f t="shared" si="3"/>
        <v>5.604</v>
      </c>
      <c r="H150" s="14">
        <v>4.208</v>
      </c>
      <c r="I150" s="28">
        <f t="shared" si="4"/>
        <v>0.004208</v>
      </c>
      <c r="J150" s="13">
        <v>35.5</v>
      </c>
      <c r="K150" s="29">
        <v>0.004208</v>
      </c>
      <c r="L150" s="29">
        <v>7.811576315526541E-4</v>
      </c>
      <c r="M150" s="29">
        <v>84.34289534945896</v>
      </c>
      <c r="N150" s="29"/>
      <c r="O150" s="29">
        <v>781.1576315526542</v>
      </c>
      <c r="P150" s="29">
        <v>4208.0</v>
      </c>
    </row>
    <row r="151" ht="14.25" customHeight="1">
      <c r="A151" s="15"/>
      <c r="B151" s="13">
        <v>16662.8</v>
      </c>
      <c r="C151" s="26">
        <f t="shared" si="1"/>
        <v>277.7133333</v>
      </c>
      <c r="D151" s="26">
        <f t="shared" si="2"/>
        <v>4.628555556</v>
      </c>
      <c r="E151" s="13"/>
      <c r="F151" s="13">
        <v>5603.0</v>
      </c>
      <c r="G151" s="26">
        <f t="shared" si="3"/>
        <v>5.603</v>
      </c>
      <c r="H151" s="14">
        <v>4.216</v>
      </c>
      <c r="I151" s="28">
        <f t="shared" si="4"/>
        <v>0.004216</v>
      </c>
      <c r="J151" s="13">
        <v>35.5</v>
      </c>
      <c r="K151" s="29">
        <v>0.004216</v>
      </c>
      <c r="L151" s="29">
        <v>7.731576315526539E-4</v>
      </c>
      <c r="M151" s="29">
        <v>84.5032430592488</v>
      </c>
      <c r="N151" s="29"/>
      <c r="O151" s="29">
        <v>773.1576315526539</v>
      </c>
      <c r="P151" s="29">
        <v>4216.0</v>
      </c>
    </row>
    <row r="152" ht="14.25" customHeight="1">
      <c r="A152" s="15"/>
      <c r="B152" s="13">
        <v>16782.7</v>
      </c>
      <c r="C152" s="26">
        <f t="shared" si="1"/>
        <v>279.7116667</v>
      </c>
      <c r="D152" s="26">
        <f t="shared" si="2"/>
        <v>4.661861111</v>
      </c>
      <c r="E152" s="13"/>
      <c r="F152" s="13">
        <v>5603.0</v>
      </c>
      <c r="G152" s="26">
        <f t="shared" si="3"/>
        <v>5.603</v>
      </c>
      <c r="H152" s="14">
        <v>4.224</v>
      </c>
      <c r="I152" s="28">
        <f t="shared" si="4"/>
        <v>0.004224</v>
      </c>
      <c r="J152" s="13">
        <v>35.6</v>
      </c>
      <c r="K152" s="29">
        <v>0.004224</v>
      </c>
      <c r="L152" s="29">
        <v>7.651576315526537E-4</v>
      </c>
      <c r="M152" s="29">
        <v>84.66359076903865</v>
      </c>
      <c r="N152" s="29"/>
      <c r="O152" s="29">
        <v>765.1576315526537</v>
      </c>
      <c r="P152" s="29">
        <v>4224.0</v>
      </c>
    </row>
    <row r="153" ht="14.25" customHeight="1">
      <c r="A153" s="15"/>
      <c r="B153" s="13">
        <v>16902.6</v>
      </c>
      <c r="C153" s="26">
        <f t="shared" si="1"/>
        <v>281.71</v>
      </c>
      <c r="D153" s="26">
        <f t="shared" si="2"/>
        <v>4.695166667</v>
      </c>
      <c r="E153" s="13"/>
      <c r="F153" s="13">
        <v>5604.0</v>
      </c>
      <c r="G153" s="26">
        <f t="shared" si="3"/>
        <v>5.604</v>
      </c>
      <c r="H153" s="14">
        <v>4.232</v>
      </c>
      <c r="I153" s="28">
        <f t="shared" si="4"/>
        <v>0.004232</v>
      </c>
      <c r="J153" s="13">
        <v>35.6</v>
      </c>
      <c r="K153" s="29">
        <v>0.0042320000000000005</v>
      </c>
      <c r="L153" s="29">
        <v>7.571576315526535E-4</v>
      </c>
      <c r="M153" s="29">
        <v>84.8239384788285</v>
      </c>
      <c r="N153" s="29"/>
      <c r="O153" s="29">
        <v>757.1576315526536</v>
      </c>
      <c r="P153" s="29">
        <v>4232.000000000001</v>
      </c>
    </row>
    <row r="154" ht="14.25" customHeight="1">
      <c r="A154" s="15"/>
      <c r="B154" s="13">
        <v>17022.5</v>
      </c>
      <c r="C154" s="26">
        <f t="shared" si="1"/>
        <v>283.7083333</v>
      </c>
      <c r="D154" s="26">
        <f t="shared" si="2"/>
        <v>4.728472222</v>
      </c>
      <c r="E154" s="13"/>
      <c r="F154" s="13">
        <v>5604.0</v>
      </c>
      <c r="G154" s="26">
        <f t="shared" si="3"/>
        <v>5.604</v>
      </c>
      <c r="H154" s="14">
        <v>4.24</v>
      </c>
      <c r="I154" s="28">
        <f t="shared" si="4"/>
        <v>0.00424</v>
      </c>
      <c r="J154" s="13">
        <v>35.5</v>
      </c>
      <c r="K154" s="29">
        <v>0.00424</v>
      </c>
      <c r="L154" s="29">
        <v>7.491576315526542E-4</v>
      </c>
      <c r="M154" s="29">
        <v>84.98428618861834</v>
      </c>
      <c r="N154" s="29"/>
      <c r="O154" s="29">
        <v>749.1576315526543</v>
      </c>
      <c r="P154" s="29">
        <v>4240.0</v>
      </c>
    </row>
    <row r="155" ht="14.25" customHeight="1">
      <c r="A155" s="15"/>
      <c r="B155" s="13">
        <v>17142.4</v>
      </c>
      <c r="C155" s="26">
        <f t="shared" si="1"/>
        <v>285.7066667</v>
      </c>
      <c r="D155" s="26">
        <f t="shared" si="2"/>
        <v>4.761777778</v>
      </c>
      <c r="E155" s="13"/>
      <c r="F155" s="13">
        <v>5603.0</v>
      </c>
      <c r="G155" s="26">
        <f t="shared" si="3"/>
        <v>5.603</v>
      </c>
      <c r="H155" s="14">
        <v>4.248</v>
      </c>
      <c r="I155" s="28">
        <f t="shared" si="4"/>
        <v>0.004248</v>
      </c>
      <c r="J155" s="13">
        <v>35.5</v>
      </c>
      <c r="K155" s="29">
        <v>0.004248</v>
      </c>
      <c r="L155" s="29">
        <v>7.41157631552654E-4</v>
      </c>
      <c r="M155" s="29">
        <v>85.14463389840819</v>
      </c>
      <c r="N155" s="29"/>
      <c r="O155" s="29">
        <v>741.157631552654</v>
      </c>
      <c r="P155" s="29">
        <v>4248.0</v>
      </c>
    </row>
    <row r="156" ht="14.25" customHeight="1">
      <c r="A156" s="15"/>
      <c r="B156" s="13">
        <v>17262.2</v>
      </c>
      <c r="C156" s="26">
        <f t="shared" si="1"/>
        <v>287.7033333</v>
      </c>
      <c r="D156" s="26">
        <f t="shared" si="2"/>
        <v>4.795055556</v>
      </c>
      <c r="E156" s="13"/>
      <c r="F156" s="13">
        <v>5601.0</v>
      </c>
      <c r="G156" s="26">
        <f t="shared" si="3"/>
        <v>5.601</v>
      </c>
      <c r="H156" s="14">
        <v>4.254</v>
      </c>
      <c r="I156" s="28">
        <f t="shared" si="4"/>
        <v>0.004254</v>
      </c>
      <c r="J156" s="13">
        <v>35.5</v>
      </c>
      <c r="K156" s="29">
        <v>0.004254</v>
      </c>
      <c r="L156" s="29">
        <v>7.351576315526541E-4</v>
      </c>
      <c r="M156" s="29">
        <v>85.26489468075057</v>
      </c>
      <c r="N156" s="29"/>
      <c r="O156" s="29">
        <v>735.157631552654</v>
      </c>
      <c r="P156" s="29">
        <v>4254.0</v>
      </c>
    </row>
    <row r="157" ht="14.25" customHeight="1">
      <c r="A157" s="15"/>
      <c r="B157" s="13">
        <v>17382.1</v>
      </c>
      <c r="C157" s="26">
        <f t="shared" si="1"/>
        <v>289.7016667</v>
      </c>
      <c r="D157" s="26">
        <f t="shared" si="2"/>
        <v>4.828361111</v>
      </c>
      <c r="E157" s="13"/>
      <c r="F157" s="13">
        <v>5603.0</v>
      </c>
      <c r="G157" s="26">
        <f t="shared" si="3"/>
        <v>5.603</v>
      </c>
      <c r="H157" s="14">
        <v>4.262</v>
      </c>
      <c r="I157" s="28">
        <f t="shared" si="4"/>
        <v>0.004262</v>
      </c>
      <c r="J157" s="13">
        <v>35.5</v>
      </c>
      <c r="K157" s="29">
        <v>0.004261999999999999</v>
      </c>
      <c r="L157" s="29">
        <v>7.271576315526548E-4</v>
      </c>
      <c r="M157" s="29">
        <v>85.4252423905404</v>
      </c>
      <c r="N157" s="29"/>
      <c r="O157" s="29">
        <v>727.1576315526547</v>
      </c>
      <c r="P157" s="29">
        <v>4261.999999999999</v>
      </c>
    </row>
    <row r="158" ht="14.25" customHeight="1">
      <c r="A158" s="15"/>
      <c r="B158" s="13">
        <v>17502.0</v>
      </c>
      <c r="C158" s="26">
        <f t="shared" si="1"/>
        <v>291.7</v>
      </c>
      <c r="D158" s="26">
        <f t="shared" si="2"/>
        <v>4.861666667</v>
      </c>
      <c r="E158" s="13"/>
      <c r="F158" s="13">
        <v>5604.0</v>
      </c>
      <c r="G158" s="26">
        <f t="shared" si="3"/>
        <v>5.604</v>
      </c>
      <c r="H158" s="14">
        <v>4.27</v>
      </c>
      <c r="I158" s="28">
        <f t="shared" si="4"/>
        <v>0.00427</v>
      </c>
      <c r="J158" s="13">
        <v>35.5</v>
      </c>
      <c r="K158" s="29">
        <v>0.0042699999999999995</v>
      </c>
      <c r="L158" s="29">
        <v>7.191576315526546E-4</v>
      </c>
      <c r="M158" s="29">
        <v>85.58559010033025</v>
      </c>
      <c r="N158" s="29"/>
      <c r="O158" s="29">
        <v>719.1576315526546</v>
      </c>
      <c r="P158" s="29">
        <v>4269.999999999999</v>
      </c>
    </row>
    <row r="159" ht="14.25" customHeight="1">
      <c r="A159" s="15"/>
      <c r="B159" s="13">
        <v>17621.9</v>
      </c>
      <c r="C159" s="26">
        <f t="shared" si="1"/>
        <v>293.6983333</v>
      </c>
      <c r="D159" s="26">
        <f t="shared" si="2"/>
        <v>4.894972222</v>
      </c>
      <c r="E159" s="13"/>
      <c r="F159" s="13">
        <v>5603.0</v>
      </c>
      <c r="G159" s="26">
        <f t="shared" si="3"/>
        <v>5.603</v>
      </c>
      <c r="H159" s="14">
        <v>4.276</v>
      </c>
      <c r="I159" s="28">
        <f t="shared" si="4"/>
        <v>0.004276</v>
      </c>
      <c r="J159" s="13">
        <v>35.5</v>
      </c>
      <c r="K159" s="29">
        <v>0.004275999999999999</v>
      </c>
      <c r="L159" s="29">
        <v>7.131576315526546E-4</v>
      </c>
      <c r="M159" s="29">
        <v>85.70585088267264</v>
      </c>
      <c r="N159" s="29"/>
      <c r="O159" s="29">
        <v>713.1576315526546</v>
      </c>
      <c r="P159" s="29">
        <v>4275.999999999999</v>
      </c>
    </row>
    <row r="160" ht="14.25" customHeight="1">
      <c r="A160" s="15"/>
      <c r="B160" s="13">
        <v>17741.7</v>
      </c>
      <c r="C160" s="26">
        <f t="shared" si="1"/>
        <v>295.695</v>
      </c>
      <c r="D160" s="26">
        <f t="shared" si="2"/>
        <v>4.92825</v>
      </c>
      <c r="E160" s="13"/>
      <c r="F160" s="13">
        <v>5604.0</v>
      </c>
      <c r="G160" s="26">
        <f t="shared" si="3"/>
        <v>5.604</v>
      </c>
      <c r="H160" s="14">
        <v>4.284</v>
      </c>
      <c r="I160" s="28">
        <f t="shared" si="4"/>
        <v>0.004284</v>
      </c>
      <c r="J160" s="13">
        <v>35.5</v>
      </c>
      <c r="K160" s="29">
        <v>0.004284</v>
      </c>
      <c r="L160" s="29">
        <v>7.051576315526545E-4</v>
      </c>
      <c r="M160" s="29">
        <v>85.86619859246248</v>
      </c>
      <c r="N160" s="29"/>
      <c r="O160" s="29">
        <v>705.1576315526545</v>
      </c>
      <c r="P160" s="29">
        <v>4284.0</v>
      </c>
    </row>
    <row r="161" ht="14.25" customHeight="1">
      <c r="A161" s="15"/>
      <c r="B161" s="13">
        <v>17861.6</v>
      </c>
      <c r="C161" s="26">
        <f t="shared" si="1"/>
        <v>297.6933333</v>
      </c>
      <c r="D161" s="26">
        <f t="shared" si="2"/>
        <v>4.961555556</v>
      </c>
      <c r="E161" s="13"/>
      <c r="F161" s="13">
        <v>5602.0</v>
      </c>
      <c r="G161" s="26">
        <f t="shared" si="3"/>
        <v>5.602</v>
      </c>
      <c r="H161" s="14">
        <v>4.29</v>
      </c>
      <c r="I161" s="28">
        <f t="shared" si="4"/>
        <v>0.00429</v>
      </c>
      <c r="J161" s="13">
        <v>35.5</v>
      </c>
      <c r="K161" s="29">
        <v>0.00429</v>
      </c>
      <c r="L161" s="29">
        <v>6.991576315526537E-4</v>
      </c>
      <c r="M161" s="29">
        <v>85.98645937480488</v>
      </c>
      <c r="N161" s="29"/>
      <c r="O161" s="29">
        <v>699.1576315526537</v>
      </c>
      <c r="P161" s="29">
        <v>4290.0</v>
      </c>
    </row>
    <row r="162" ht="14.25" customHeight="1">
      <c r="A162" s="15"/>
      <c r="B162" s="13">
        <v>17981.5</v>
      </c>
      <c r="C162" s="26">
        <f t="shared" si="1"/>
        <v>299.6916667</v>
      </c>
      <c r="D162" s="26">
        <f t="shared" si="2"/>
        <v>4.994861111</v>
      </c>
      <c r="E162" s="13"/>
      <c r="F162" s="13">
        <v>5602.0</v>
      </c>
      <c r="G162" s="26">
        <f t="shared" si="3"/>
        <v>5.602</v>
      </c>
      <c r="H162" s="14">
        <v>4.296</v>
      </c>
      <c r="I162" s="28">
        <f t="shared" si="4"/>
        <v>0.004296</v>
      </c>
      <c r="J162" s="13">
        <v>35.5</v>
      </c>
      <c r="K162" s="29">
        <v>0.004296</v>
      </c>
      <c r="L162" s="29">
        <v>6.931576315526537E-4</v>
      </c>
      <c r="M162" s="29">
        <v>86.10672015714727</v>
      </c>
      <c r="N162" s="29"/>
      <c r="O162" s="29">
        <v>693.1576315526537</v>
      </c>
      <c r="P162" s="29">
        <v>4296.0</v>
      </c>
    </row>
    <row r="163" ht="14.25" customHeight="1">
      <c r="A163" s="15"/>
      <c r="B163" s="13">
        <v>18101.4</v>
      </c>
      <c r="C163" s="26">
        <f t="shared" si="1"/>
        <v>301.69</v>
      </c>
      <c r="D163" s="26">
        <f t="shared" si="2"/>
        <v>5.028166667</v>
      </c>
      <c r="E163" s="13"/>
      <c r="F163" s="13">
        <v>5603.0</v>
      </c>
      <c r="G163" s="26">
        <f t="shared" si="3"/>
        <v>5.603</v>
      </c>
      <c r="H163" s="14">
        <v>4.304</v>
      </c>
      <c r="I163" s="28">
        <f t="shared" si="4"/>
        <v>0.004304</v>
      </c>
      <c r="J163" s="13">
        <v>35.5</v>
      </c>
      <c r="K163" s="29">
        <v>0.0043040000000000005</v>
      </c>
      <c r="L163" s="29">
        <v>6.851576315526535E-4</v>
      </c>
      <c r="M163" s="29">
        <v>86.26706786693713</v>
      </c>
      <c r="N163" s="29"/>
      <c r="O163" s="29">
        <v>685.1576315526536</v>
      </c>
      <c r="P163" s="29">
        <v>4304.000000000001</v>
      </c>
    </row>
    <row r="164" ht="14.25" customHeight="1">
      <c r="A164" s="15"/>
      <c r="B164" s="13">
        <v>18221.2</v>
      </c>
      <c r="C164" s="26">
        <f t="shared" si="1"/>
        <v>303.6866667</v>
      </c>
      <c r="D164" s="26">
        <f t="shared" si="2"/>
        <v>5.061444444</v>
      </c>
      <c r="E164" s="13"/>
      <c r="F164" s="13">
        <v>5602.0</v>
      </c>
      <c r="G164" s="26">
        <f t="shared" si="3"/>
        <v>5.602</v>
      </c>
      <c r="H164" s="14">
        <v>4.31</v>
      </c>
      <c r="I164" s="28">
        <f t="shared" si="4"/>
        <v>0.00431</v>
      </c>
      <c r="J164" s="13">
        <v>35.6</v>
      </c>
      <c r="K164" s="29">
        <v>0.00431</v>
      </c>
      <c r="L164" s="29">
        <v>6.791576315526545E-4</v>
      </c>
      <c r="M164" s="29">
        <v>86.38732864927948</v>
      </c>
      <c r="N164" s="29"/>
      <c r="O164" s="29">
        <v>679.1576315526545</v>
      </c>
      <c r="P164" s="29">
        <v>4310.0</v>
      </c>
    </row>
    <row r="165" ht="14.25" customHeight="1">
      <c r="A165" s="15"/>
      <c r="B165" s="13">
        <v>18341.1</v>
      </c>
      <c r="C165" s="26">
        <f t="shared" si="1"/>
        <v>305.685</v>
      </c>
      <c r="D165" s="26">
        <f t="shared" si="2"/>
        <v>5.09475</v>
      </c>
      <c r="E165" s="13"/>
      <c r="F165" s="13">
        <v>5603.0</v>
      </c>
      <c r="G165" s="26">
        <f t="shared" si="3"/>
        <v>5.603</v>
      </c>
      <c r="H165" s="14">
        <v>4.318</v>
      </c>
      <c r="I165" s="28">
        <f t="shared" si="4"/>
        <v>0.004318</v>
      </c>
      <c r="J165" s="13">
        <v>35.6</v>
      </c>
      <c r="K165" s="29">
        <v>0.004318</v>
      </c>
      <c r="L165" s="29">
        <v>6.711576315526543E-4</v>
      </c>
      <c r="M165" s="29">
        <v>86.54767635906934</v>
      </c>
      <c r="N165" s="29"/>
      <c r="O165" s="29">
        <v>671.1576315526543</v>
      </c>
      <c r="P165" s="29">
        <v>4318.0</v>
      </c>
    </row>
    <row r="166" ht="14.25" customHeight="1">
      <c r="A166" s="15"/>
      <c r="B166" s="13">
        <v>18461.0</v>
      </c>
      <c r="C166" s="26">
        <f t="shared" si="1"/>
        <v>307.6833333</v>
      </c>
      <c r="D166" s="26">
        <f t="shared" si="2"/>
        <v>5.128055556</v>
      </c>
      <c r="E166" s="13"/>
      <c r="F166" s="13">
        <v>5602.0</v>
      </c>
      <c r="G166" s="26">
        <f t="shared" si="3"/>
        <v>5.602</v>
      </c>
      <c r="H166" s="14">
        <v>4.324</v>
      </c>
      <c r="I166" s="28">
        <f t="shared" si="4"/>
        <v>0.004324</v>
      </c>
      <c r="J166" s="13">
        <v>35.6</v>
      </c>
      <c r="K166" s="29">
        <v>0.004324</v>
      </c>
      <c r="L166" s="29">
        <v>6.651576315526543E-4</v>
      </c>
      <c r="M166" s="29">
        <v>86.66793714141171</v>
      </c>
      <c r="N166" s="29"/>
      <c r="O166" s="29">
        <v>665.1576315526544</v>
      </c>
      <c r="P166" s="29">
        <v>4324.0</v>
      </c>
    </row>
    <row r="167" ht="14.25" customHeight="1">
      <c r="A167" s="15"/>
      <c r="B167" s="13">
        <v>18580.9</v>
      </c>
      <c r="C167" s="26">
        <f t="shared" si="1"/>
        <v>309.6816667</v>
      </c>
      <c r="D167" s="26">
        <f t="shared" si="2"/>
        <v>5.161361111</v>
      </c>
      <c r="E167" s="13"/>
      <c r="F167" s="13">
        <v>5601.0</v>
      </c>
      <c r="G167" s="26">
        <f t="shared" si="3"/>
        <v>5.601</v>
      </c>
      <c r="H167" s="14">
        <v>4.33</v>
      </c>
      <c r="I167" s="28">
        <f t="shared" si="4"/>
        <v>0.00433</v>
      </c>
      <c r="J167" s="13">
        <v>35.6</v>
      </c>
      <c r="K167" s="29">
        <v>0.00433</v>
      </c>
      <c r="L167" s="29">
        <v>6.591576315526544E-4</v>
      </c>
      <c r="M167" s="29">
        <v>86.7881979237541</v>
      </c>
      <c r="N167" s="29"/>
      <c r="O167" s="29">
        <v>659.1576315526544</v>
      </c>
      <c r="P167" s="29">
        <v>4330.0</v>
      </c>
    </row>
    <row r="168" ht="14.25" customHeight="1">
      <c r="A168" s="15"/>
      <c r="B168" s="13">
        <v>18700.8</v>
      </c>
      <c r="C168" s="26">
        <f t="shared" si="1"/>
        <v>311.68</v>
      </c>
      <c r="D168" s="26">
        <f t="shared" si="2"/>
        <v>5.194666667</v>
      </c>
      <c r="E168" s="13"/>
      <c r="F168" s="13">
        <v>5606.0</v>
      </c>
      <c r="G168" s="26">
        <f t="shared" si="3"/>
        <v>5.606</v>
      </c>
      <c r="H168" s="14">
        <v>4.338</v>
      </c>
      <c r="I168" s="28">
        <f t="shared" si="4"/>
        <v>0.004338</v>
      </c>
      <c r="J168" s="13">
        <v>35.6</v>
      </c>
      <c r="K168" s="29">
        <v>0.004338</v>
      </c>
      <c r="L168" s="29">
        <v>6.511576315526542E-4</v>
      </c>
      <c r="M168" s="29">
        <v>86.94854563354394</v>
      </c>
      <c r="N168" s="29"/>
      <c r="O168" s="29">
        <v>651.1576315526543</v>
      </c>
      <c r="P168" s="29">
        <v>4338.0</v>
      </c>
    </row>
    <row r="169" ht="14.25" customHeight="1">
      <c r="A169" s="15"/>
      <c r="B169" s="13">
        <v>18820.6</v>
      </c>
      <c r="C169" s="26">
        <f t="shared" si="1"/>
        <v>313.6766667</v>
      </c>
      <c r="D169" s="26">
        <f t="shared" si="2"/>
        <v>5.227944444</v>
      </c>
      <c r="E169" s="13"/>
      <c r="F169" s="13">
        <v>5606.0</v>
      </c>
      <c r="G169" s="26">
        <f t="shared" si="3"/>
        <v>5.606</v>
      </c>
      <c r="H169" s="14">
        <v>4.344</v>
      </c>
      <c r="I169" s="28">
        <f t="shared" si="4"/>
        <v>0.004344</v>
      </c>
      <c r="J169" s="13">
        <v>35.6</v>
      </c>
      <c r="K169" s="29">
        <v>0.004344000000000001</v>
      </c>
      <c r="L169" s="29">
        <v>6.451576315526534E-4</v>
      </c>
      <c r="M169" s="29">
        <v>87.06880641588634</v>
      </c>
      <c r="N169" s="29"/>
      <c r="O169" s="29">
        <v>645.1576315526535</v>
      </c>
      <c r="P169" s="29">
        <v>4344.000000000001</v>
      </c>
    </row>
    <row r="170" ht="14.25" customHeight="1">
      <c r="A170" s="15"/>
      <c r="B170" s="13">
        <v>18940.5</v>
      </c>
      <c r="C170" s="26">
        <f t="shared" si="1"/>
        <v>315.675</v>
      </c>
      <c r="D170" s="26">
        <f t="shared" si="2"/>
        <v>5.26125</v>
      </c>
      <c r="E170" s="13"/>
      <c r="F170" s="13">
        <v>5604.0</v>
      </c>
      <c r="G170" s="26">
        <f t="shared" si="3"/>
        <v>5.604</v>
      </c>
      <c r="H170" s="14">
        <v>4.35</v>
      </c>
      <c r="I170" s="28">
        <f t="shared" si="4"/>
        <v>0.00435</v>
      </c>
      <c r="J170" s="13">
        <v>35.6</v>
      </c>
      <c r="K170" s="29">
        <v>0.00435</v>
      </c>
      <c r="L170" s="29">
        <v>6.391576315526544E-4</v>
      </c>
      <c r="M170" s="29">
        <v>87.18906719822871</v>
      </c>
      <c r="N170" s="29"/>
      <c r="O170" s="29">
        <v>639.1576315526544</v>
      </c>
      <c r="P170" s="29">
        <v>4350.0</v>
      </c>
    </row>
    <row r="171" ht="14.25" customHeight="1">
      <c r="A171" s="15"/>
      <c r="B171" s="13">
        <v>19060.4</v>
      </c>
      <c r="C171" s="26">
        <f t="shared" si="1"/>
        <v>317.6733333</v>
      </c>
      <c r="D171" s="26">
        <f t="shared" si="2"/>
        <v>5.294555556</v>
      </c>
      <c r="E171" s="13"/>
      <c r="F171" s="13">
        <v>5604.0</v>
      </c>
      <c r="G171" s="26">
        <f t="shared" si="3"/>
        <v>5.604</v>
      </c>
      <c r="H171" s="14">
        <v>4.356</v>
      </c>
      <c r="I171" s="28">
        <f t="shared" si="4"/>
        <v>0.004356</v>
      </c>
      <c r="J171" s="13">
        <v>35.6</v>
      </c>
      <c r="K171" s="29">
        <v>0.004356</v>
      </c>
      <c r="L171" s="29">
        <v>6.331576315526544E-4</v>
      </c>
      <c r="M171" s="29">
        <v>87.3093279805711</v>
      </c>
      <c r="N171" s="29"/>
      <c r="O171" s="29">
        <v>633.1576315526544</v>
      </c>
      <c r="P171" s="29">
        <v>4356.0</v>
      </c>
    </row>
    <row r="172" ht="14.25" customHeight="1">
      <c r="A172" s="15"/>
      <c r="B172" s="13">
        <v>19180.3</v>
      </c>
      <c r="C172" s="26">
        <f t="shared" si="1"/>
        <v>319.6716667</v>
      </c>
      <c r="D172" s="26">
        <f t="shared" si="2"/>
        <v>5.327861111</v>
      </c>
      <c r="E172" s="13"/>
      <c r="F172" s="13">
        <v>5605.0</v>
      </c>
      <c r="G172" s="26">
        <f t="shared" si="3"/>
        <v>5.605</v>
      </c>
      <c r="H172" s="14">
        <v>4.362</v>
      </c>
      <c r="I172" s="28">
        <f t="shared" si="4"/>
        <v>0.004362</v>
      </c>
      <c r="J172" s="13">
        <v>35.6</v>
      </c>
      <c r="K172" s="29">
        <v>0.004362</v>
      </c>
      <c r="L172" s="29">
        <v>6.271576315526536E-4</v>
      </c>
      <c r="M172" s="29">
        <v>87.4295887629135</v>
      </c>
      <c r="N172" s="29"/>
      <c r="O172" s="29">
        <v>627.1576315526536</v>
      </c>
      <c r="P172" s="29">
        <v>4362.0</v>
      </c>
    </row>
    <row r="173" ht="14.25" customHeight="1">
      <c r="A173" s="15"/>
      <c r="B173" s="13">
        <v>19300.1</v>
      </c>
      <c r="C173" s="26">
        <f t="shared" si="1"/>
        <v>321.6683333</v>
      </c>
      <c r="D173" s="26">
        <f t="shared" si="2"/>
        <v>5.361138889</v>
      </c>
      <c r="E173" s="13"/>
      <c r="F173" s="13">
        <v>5602.0</v>
      </c>
      <c r="G173" s="26">
        <f t="shared" si="3"/>
        <v>5.602</v>
      </c>
      <c r="H173" s="14">
        <v>4.366</v>
      </c>
      <c r="I173" s="28">
        <f t="shared" si="4"/>
        <v>0.004366</v>
      </c>
      <c r="J173" s="13">
        <v>35.6</v>
      </c>
      <c r="K173" s="29">
        <v>0.004366</v>
      </c>
      <c r="L173" s="29">
        <v>6.23157631552654E-4</v>
      </c>
      <c r="M173" s="29">
        <v>87.50976261780842</v>
      </c>
      <c r="N173" s="29"/>
      <c r="O173" s="29">
        <v>623.1576315526539</v>
      </c>
      <c r="P173" s="29">
        <v>4366.0</v>
      </c>
    </row>
    <row r="174" ht="14.25" customHeight="1">
      <c r="A174" s="15"/>
      <c r="B174" s="13">
        <v>19420.0</v>
      </c>
      <c r="C174" s="26">
        <f t="shared" si="1"/>
        <v>323.6666667</v>
      </c>
      <c r="D174" s="26">
        <f t="shared" si="2"/>
        <v>5.394444444</v>
      </c>
      <c r="E174" s="13"/>
      <c r="F174" s="13">
        <v>5601.0</v>
      </c>
      <c r="G174" s="26">
        <f t="shared" si="3"/>
        <v>5.601</v>
      </c>
      <c r="H174" s="14">
        <v>4.372</v>
      </c>
      <c r="I174" s="28">
        <f t="shared" si="4"/>
        <v>0.004372</v>
      </c>
      <c r="J174" s="13">
        <v>35.6</v>
      </c>
      <c r="K174" s="29">
        <v>0.004372</v>
      </c>
      <c r="L174" s="29">
        <v>6.17157631552654E-4</v>
      </c>
      <c r="M174" s="29">
        <v>87.63002340015079</v>
      </c>
      <c r="N174" s="29"/>
      <c r="O174" s="29">
        <v>617.157631552654</v>
      </c>
      <c r="P174" s="29">
        <v>4372.0</v>
      </c>
    </row>
    <row r="175" ht="14.25" customHeight="1">
      <c r="A175" s="15"/>
      <c r="B175" s="13">
        <v>19539.9</v>
      </c>
      <c r="C175" s="26">
        <f t="shared" si="1"/>
        <v>325.665</v>
      </c>
      <c r="D175" s="26">
        <f t="shared" si="2"/>
        <v>5.42775</v>
      </c>
      <c r="E175" s="13"/>
      <c r="F175" s="13">
        <v>5602.0</v>
      </c>
      <c r="G175" s="26">
        <f t="shared" si="3"/>
        <v>5.602</v>
      </c>
      <c r="H175" s="14">
        <v>4.378</v>
      </c>
      <c r="I175" s="28">
        <f t="shared" si="4"/>
        <v>0.004378</v>
      </c>
      <c r="J175" s="13">
        <v>35.6</v>
      </c>
      <c r="K175" s="29">
        <v>0.004378</v>
      </c>
      <c r="L175" s="29">
        <v>6.111576315526541E-4</v>
      </c>
      <c r="M175" s="29">
        <v>87.75028418249317</v>
      </c>
      <c r="N175" s="29"/>
      <c r="O175" s="29">
        <v>611.1576315526542</v>
      </c>
      <c r="P175" s="29">
        <v>4378.0</v>
      </c>
    </row>
    <row r="176" ht="14.25" customHeight="1">
      <c r="A176" s="15"/>
      <c r="B176" s="13">
        <v>19659.8</v>
      </c>
      <c r="C176" s="26">
        <f t="shared" si="1"/>
        <v>327.6633333</v>
      </c>
      <c r="D176" s="26">
        <f t="shared" si="2"/>
        <v>5.461055556</v>
      </c>
      <c r="E176" s="13"/>
      <c r="F176" s="13">
        <v>5603.0</v>
      </c>
      <c r="G176" s="26">
        <f t="shared" si="3"/>
        <v>5.603</v>
      </c>
      <c r="H176" s="14">
        <v>4.384</v>
      </c>
      <c r="I176" s="28">
        <f t="shared" si="4"/>
        <v>0.004384</v>
      </c>
      <c r="J176" s="13">
        <v>35.6</v>
      </c>
      <c r="K176" s="29">
        <v>0.004384000000000001</v>
      </c>
      <c r="L176" s="29">
        <v>6.051576315526533E-4</v>
      </c>
      <c r="M176" s="29">
        <v>87.87054496483559</v>
      </c>
      <c r="N176" s="29"/>
      <c r="O176" s="29">
        <v>605.1576315526534</v>
      </c>
      <c r="P176" s="29">
        <v>4384.000000000001</v>
      </c>
    </row>
    <row r="177" ht="14.25" customHeight="1">
      <c r="A177" s="15"/>
      <c r="B177" s="13">
        <v>19779.6</v>
      </c>
      <c r="C177" s="26">
        <f t="shared" si="1"/>
        <v>329.66</v>
      </c>
      <c r="D177" s="26">
        <f t="shared" si="2"/>
        <v>5.494333333</v>
      </c>
      <c r="E177" s="13"/>
      <c r="F177" s="13">
        <v>5605.0</v>
      </c>
      <c r="G177" s="26">
        <f t="shared" si="3"/>
        <v>5.605</v>
      </c>
      <c r="H177" s="14">
        <v>4.39</v>
      </c>
      <c r="I177" s="28">
        <f t="shared" si="4"/>
        <v>0.00439</v>
      </c>
      <c r="J177" s="13">
        <v>35.6</v>
      </c>
      <c r="K177" s="29">
        <v>0.00439</v>
      </c>
      <c r="L177" s="29">
        <v>5.991576315526543E-4</v>
      </c>
      <c r="M177" s="29">
        <v>87.99080574717794</v>
      </c>
      <c r="N177" s="29"/>
      <c r="O177" s="29">
        <v>599.1576315526543</v>
      </c>
      <c r="P177" s="29">
        <v>4390.0</v>
      </c>
    </row>
    <row r="178" ht="14.25" customHeight="1">
      <c r="A178" s="15"/>
      <c r="B178" s="13">
        <v>19899.5</v>
      </c>
      <c r="C178" s="26">
        <f t="shared" si="1"/>
        <v>331.6583333</v>
      </c>
      <c r="D178" s="26">
        <f t="shared" si="2"/>
        <v>5.527638889</v>
      </c>
      <c r="E178" s="13"/>
      <c r="F178" s="13">
        <v>5602.0</v>
      </c>
      <c r="G178" s="26">
        <f t="shared" si="3"/>
        <v>5.602</v>
      </c>
      <c r="H178" s="14">
        <v>4.394</v>
      </c>
      <c r="I178" s="28">
        <f t="shared" si="4"/>
        <v>0.004394</v>
      </c>
      <c r="J178" s="13">
        <v>35.6</v>
      </c>
      <c r="K178" s="29">
        <v>0.004394</v>
      </c>
      <c r="L178" s="29">
        <v>5.951576315526537E-4</v>
      </c>
      <c r="M178" s="29">
        <v>88.07097960207287</v>
      </c>
      <c r="N178" s="29"/>
      <c r="O178" s="29">
        <v>595.1576315526537</v>
      </c>
      <c r="P178" s="29">
        <v>4394.0</v>
      </c>
    </row>
    <row r="179" ht="14.25" customHeight="1">
      <c r="A179" s="15"/>
      <c r="B179" s="13">
        <v>20019.4</v>
      </c>
      <c r="C179" s="26">
        <f t="shared" si="1"/>
        <v>333.6566667</v>
      </c>
      <c r="D179" s="26">
        <f t="shared" si="2"/>
        <v>5.560944444</v>
      </c>
      <c r="E179" s="13"/>
      <c r="F179" s="13">
        <v>5603.0</v>
      </c>
      <c r="G179" s="26">
        <f t="shared" si="3"/>
        <v>5.603</v>
      </c>
      <c r="H179" s="14">
        <v>4.4</v>
      </c>
      <c r="I179" s="28">
        <f t="shared" si="4"/>
        <v>0.0044</v>
      </c>
      <c r="J179" s="13">
        <v>35.6</v>
      </c>
      <c r="K179" s="29">
        <v>0.0044</v>
      </c>
      <c r="L179" s="29">
        <v>5.891576315526538E-4</v>
      </c>
      <c r="M179" s="29">
        <v>88.19124038441527</v>
      </c>
      <c r="N179" s="29"/>
      <c r="O179" s="29">
        <v>589.1576315526538</v>
      </c>
      <c r="P179" s="29">
        <v>4400.0</v>
      </c>
    </row>
    <row r="180" ht="14.25" customHeight="1">
      <c r="A180" s="15"/>
      <c r="B180" s="13">
        <v>20139.3</v>
      </c>
      <c r="C180" s="26">
        <f t="shared" si="1"/>
        <v>335.655</v>
      </c>
      <c r="D180" s="26">
        <f t="shared" si="2"/>
        <v>5.59425</v>
      </c>
      <c r="E180" s="13"/>
      <c r="F180" s="13">
        <v>5601.0</v>
      </c>
      <c r="G180" s="26">
        <f t="shared" si="3"/>
        <v>5.601</v>
      </c>
      <c r="H180" s="14">
        <v>4.404</v>
      </c>
      <c r="I180" s="28">
        <f t="shared" si="4"/>
        <v>0.004404</v>
      </c>
      <c r="J180" s="13">
        <v>35.6</v>
      </c>
      <c r="K180" s="29">
        <v>0.004404</v>
      </c>
      <c r="L180" s="29">
        <v>5.851576315526541E-4</v>
      </c>
      <c r="M180" s="29">
        <v>88.27141423931018</v>
      </c>
      <c r="N180" s="29"/>
      <c r="O180" s="29">
        <v>585.1576315526542</v>
      </c>
      <c r="P180" s="29">
        <v>4404.0</v>
      </c>
    </row>
    <row r="181" ht="14.25" customHeight="1">
      <c r="A181" s="15"/>
      <c r="B181" s="13">
        <v>20259.2</v>
      </c>
      <c r="C181" s="26">
        <f t="shared" si="1"/>
        <v>337.6533333</v>
      </c>
      <c r="D181" s="26">
        <f t="shared" si="2"/>
        <v>5.627555556</v>
      </c>
      <c r="E181" s="13"/>
      <c r="F181" s="13">
        <v>5603.0</v>
      </c>
      <c r="G181" s="26">
        <f t="shared" si="3"/>
        <v>5.603</v>
      </c>
      <c r="H181" s="14">
        <v>4.41</v>
      </c>
      <c r="I181" s="28">
        <f t="shared" si="4"/>
        <v>0.00441</v>
      </c>
      <c r="J181" s="13">
        <v>35.6</v>
      </c>
      <c r="K181" s="29">
        <v>0.00441</v>
      </c>
      <c r="L181" s="29">
        <v>5.791576315526542E-4</v>
      </c>
      <c r="M181" s="29">
        <v>88.39167502165256</v>
      </c>
      <c r="N181" s="29"/>
      <c r="O181" s="29">
        <v>579.1576315526542</v>
      </c>
      <c r="P181" s="29">
        <v>4410.0</v>
      </c>
    </row>
    <row r="182" ht="14.25" customHeight="1">
      <c r="A182" s="15"/>
      <c r="B182" s="13">
        <v>20379.0</v>
      </c>
      <c r="C182" s="26">
        <f t="shared" si="1"/>
        <v>339.65</v>
      </c>
      <c r="D182" s="26">
        <f t="shared" si="2"/>
        <v>5.660833333</v>
      </c>
      <c r="E182" s="13"/>
      <c r="F182" s="13">
        <v>5603.0</v>
      </c>
      <c r="G182" s="26">
        <f t="shared" si="3"/>
        <v>5.603</v>
      </c>
      <c r="H182" s="14">
        <v>4.416</v>
      </c>
      <c r="I182" s="28">
        <f t="shared" si="4"/>
        <v>0.004416</v>
      </c>
      <c r="J182" s="13">
        <v>35.6</v>
      </c>
      <c r="K182" s="29">
        <v>0.004416000000000001</v>
      </c>
      <c r="L182" s="29">
        <v>5.731576315526534E-4</v>
      </c>
      <c r="M182" s="29">
        <v>88.51193580399496</v>
      </c>
      <c r="N182" s="29"/>
      <c r="O182" s="29">
        <v>573.1576315526534</v>
      </c>
      <c r="P182" s="29">
        <v>4416.000000000001</v>
      </c>
    </row>
    <row r="183" ht="14.25" customHeight="1">
      <c r="A183" s="15"/>
      <c r="B183" s="13">
        <v>20498.9</v>
      </c>
      <c r="C183" s="26">
        <f t="shared" si="1"/>
        <v>341.6483333</v>
      </c>
      <c r="D183" s="26">
        <f t="shared" si="2"/>
        <v>5.694138889</v>
      </c>
      <c r="E183" s="13"/>
      <c r="F183" s="13">
        <v>5606.0</v>
      </c>
      <c r="G183" s="26">
        <f t="shared" si="3"/>
        <v>5.606</v>
      </c>
      <c r="H183" s="14">
        <v>4.422</v>
      </c>
      <c r="I183" s="28">
        <f t="shared" si="4"/>
        <v>0.004422</v>
      </c>
      <c r="J183" s="13">
        <v>35.6</v>
      </c>
      <c r="K183" s="29">
        <v>0.004422</v>
      </c>
      <c r="L183" s="29">
        <v>5.671576315526543E-4</v>
      </c>
      <c r="M183" s="29">
        <v>88.63219658633733</v>
      </c>
      <c r="N183" s="29"/>
      <c r="O183" s="29">
        <v>567.1576315526544</v>
      </c>
      <c r="P183" s="29">
        <v>4422.0</v>
      </c>
    </row>
    <row r="184" ht="14.25" customHeight="1">
      <c r="A184" s="15"/>
      <c r="B184" s="13">
        <v>20618.8</v>
      </c>
      <c r="C184" s="26">
        <f t="shared" si="1"/>
        <v>343.6466667</v>
      </c>
      <c r="D184" s="26">
        <f t="shared" si="2"/>
        <v>5.727444444</v>
      </c>
      <c r="E184" s="13"/>
      <c r="F184" s="13">
        <v>5601.0</v>
      </c>
      <c r="G184" s="26">
        <f t="shared" si="3"/>
        <v>5.601</v>
      </c>
      <c r="H184" s="14">
        <v>4.426</v>
      </c>
      <c r="I184" s="28">
        <f t="shared" si="4"/>
        <v>0.004426</v>
      </c>
      <c r="J184" s="13">
        <v>35.6</v>
      </c>
      <c r="K184" s="29">
        <v>0.004426</v>
      </c>
      <c r="L184" s="29">
        <v>5.631576315526538E-4</v>
      </c>
      <c r="M184" s="29">
        <v>88.71237044123225</v>
      </c>
      <c r="N184" s="29"/>
      <c r="O184" s="29">
        <v>563.1576315526538</v>
      </c>
      <c r="P184" s="29">
        <v>4426.0</v>
      </c>
    </row>
    <row r="185" ht="14.25" customHeight="1">
      <c r="A185" s="15"/>
      <c r="B185" s="13">
        <v>20738.7</v>
      </c>
      <c r="C185" s="26">
        <f t="shared" si="1"/>
        <v>345.645</v>
      </c>
      <c r="D185" s="26">
        <f t="shared" si="2"/>
        <v>5.76075</v>
      </c>
      <c r="E185" s="13"/>
      <c r="F185" s="13">
        <v>5602.0</v>
      </c>
      <c r="G185" s="26">
        <f t="shared" si="3"/>
        <v>5.602</v>
      </c>
      <c r="H185" s="14">
        <v>4.43</v>
      </c>
      <c r="I185" s="28">
        <f t="shared" si="4"/>
        <v>0.00443</v>
      </c>
      <c r="J185" s="13">
        <v>35.6</v>
      </c>
      <c r="K185" s="29">
        <v>0.00443</v>
      </c>
      <c r="L185" s="29">
        <v>5.591576315526542E-4</v>
      </c>
      <c r="M185" s="29">
        <v>88.79254429612718</v>
      </c>
      <c r="N185" s="29"/>
      <c r="O185" s="29">
        <v>559.1576315526542</v>
      </c>
      <c r="P185" s="29">
        <v>4430.0</v>
      </c>
    </row>
    <row r="186" ht="14.25" customHeight="1">
      <c r="A186" s="15"/>
      <c r="B186" s="13">
        <v>20858.6</v>
      </c>
      <c r="C186" s="26">
        <f t="shared" si="1"/>
        <v>347.6433333</v>
      </c>
      <c r="D186" s="26">
        <f t="shared" si="2"/>
        <v>5.794055556</v>
      </c>
      <c r="E186" s="13"/>
      <c r="F186" s="13">
        <v>5605.0</v>
      </c>
      <c r="G186" s="26">
        <f t="shared" si="3"/>
        <v>5.605</v>
      </c>
      <c r="H186" s="14">
        <v>4.436</v>
      </c>
      <c r="I186" s="28">
        <f t="shared" si="4"/>
        <v>0.004436</v>
      </c>
      <c r="J186" s="13">
        <v>35.6</v>
      </c>
      <c r="K186" s="29">
        <v>0.004436</v>
      </c>
      <c r="L186" s="29">
        <v>5.531576315526542E-4</v>
      </c>
      <c r="M186" s="29">
        <v>88.91280507846956</v>
      </c>
      <c r="N186" s="29"/>
      <c r="O186" s="29">
        <v>553.1576315526543</v>
      </c>
      <c r="P186" s="29">
        <v>4436.0</v>
      </c>
    </row>
    <row r="187" ht="14.25" customHeight="1">
      <c r="A187" s="15"/>
      <c r="B187" s="13">
        <v>20978.4</v>
      </c>
      <c r="C187" s="26">
        <f t="shared" si="1"/>
        <v>349.64</v>
      </c>
      <c r="D187" s="26">
        <f t="shared" si="2"/>
        <v>5.827333333</v>
      </c>
      <c r="E187" s="13"/>
      <c r="F187" s="13">
        <v>5604.0</v>
      </c>
      <c r="G187" s="26">
        <f t="shared" si="3"/>
        <v>5.604</v>
      </c>
      <c r="H187" s="14">
        <v>4.44</v>
      </c>
      <c r="I187" s="28">
        <f t="shared" si="4"/>
        <v>0.00444</v>
      </c>
      <c r="J187" s="13">
        <v>35.6</v>
      </c>
      <c r="K187" s="29">
        <v>0.00444</v>
      </c>
      <c r="L187" s="29">
        <v>5.491576315526537E-4</v>
      </c>
      <c r="M187" s="29">
        <v>88.9929789333645</v>
      </c>
      <c r="N187" s="29"/>
      <c r="O187" s="29">
        <v>549.1576315526537</v>
      </c>
      <c r="P187" s="29">
        <v>4440.0</v>
      </c>
    </row>
    <row r="188" ht="14.25" customHeight="1">
      <c r="A188" s="15"/>
      <c r="B188" s="13">
        <v>21098.3</v>
      </c>
      <c r="C188" s="26">
        <f t="shared" si="1"/>
        <v>351.6383333</v>
      </c>
      <c r="D188" s="26">
        <f t="shared" si="2"/>
        <v>5.860638889</v>
      </c>
      <c r="E188" s="13"/>
      <c r="F188" s="13">
        <v>5603.0</v>
      </c>
      <c r="G188" s="26">
        <f t="shared" si="3"/>
        <v>5.603</v>
      </c>
      <c r="H188" s="14">
        <v>4.444</v>
      </c>
      <c r="I188" s="28">
        <f t="shared" si="4"/>
        <v>0.004444</v>
      </c>
      <c r="J188" s="13">
        <v>35.6</v>
      </c>
      <c r="K188" s="29">
        <v>0.004444</v>
      </c>
      <c r="L188" s="29">
        <v>5.45157631552654E-4</v>
      </c>
      <c r="M188" s="29">
        <v>89.0731527882594</v>
      </c>
      <c r="N188" s="29"/>
      <c r="O188" s="29">
        <v>545.157631552654</v>
      </c>
      <c r="P188" s="29">
        <v>4444.0</v>
      </c>
    </row>
    <row r="189" ht="14.25" customHeight="1">
      <c r="A189" s="15"/>
      <c r="B189" s="13">
        <v>21218.2</v>
      </c>
      <c r="C189" s="26">
        <f t="shared" si="1"/>
        <v>353.6366667</v>
      </c>
      <c r="D189" s="26">
        <f t="shared" si="2"/>
        <v>5.893944444</v>
      </c>
      <c r="E189" s="13"/>
      <c r="F189" s="13">
        <v>5603.0</v>
      </c>
      <c r="G189" s="26">
        <f t="shared" si="3"/>
        <v>5.603</v>
      </c>
      <c r="H189" s="14">
        <v>4.448</v>
      </c>
      <c r="I189" s="28">
        <f t="shared" si="4"/>
        <v>0.004448</v>
      </c>
      <c r="J189" s="13">
        <v>35.6</v>
      </c>
      <c r="K189" s="29">
        <v>0.0044480000000000006</v>
      </c>
      <c r="L189" s="29">
        <v>5.411576315526535E-4</v>
      </c>
      <c r="M189" s="29">
        <v>89.15332664315434</v>
      </c>
      <c r="N189" s="29"/>
      <c r="O189" s="29">
        <v>541.1576315526535</v>
      </c>
      <c r="P189" s="29">
        <v>4448.000000000001</v>
      </c>
    </row>
    <row r="190" ht="14.25" customHeight="1">
      <c r="A190" s="15"/>
      <c r="B190" s="13">
        <v>21338.1</v>
      </c>
      <c r="C190" s="26">
        <f t="shared" si="1"/>
        <v>355.635</v>
      </c>
      <c r="D190" s="26">
        <f t="shared" si="2"/>
        <v>5.92725</v>
      </c>
      <c r="E190" s="13"/>
      <c r="F190" s="13">
        <v>5602.0</v>
      </c>
      <c r="G190" s="26">
        <f t="shared" si="3"/>
        <v>5.602</v>
      </c>
      <c r="H190" s="14">
        <v>4.452</v>
      </c>
      <c r="I190" s="28">
        <f t="shared" si="4"/>
        <v>0.004452</v>
      </c>
      <c r="J190" s="13">
        <v>35.6</v>
      </c>
      <c r="K190" s="29">
        <v>0.004452</v>
      </c>
      <c r="L190" s="29">
        <v>5.371576315526538E-4</v>
      </c>
      <c r="M190" s="29">
        <v>89.23350049804925</v>
      </c>
      <c r="N190" s="29"/>
      <c r="O190" s="29">
        <v>537.1576315526538</v>
      </c>
      <c r="P190" s="29">
        <v>4452.0</v>
      </c>
    </row>
    <row r="191" ht="14.25" customHeight="1">
      <c r="A191" s="15"/>
      <c r="B191" s="13">
        <v>21457.9</v>
      </c>
      <c r="C191" s="26">
        <f t="shared" si="1"/>
        <v>357.6316667</v>
      </c>
      <c r="D191" s="26">
        <f t="shared" si="2"/>
        <v>5.960527778</v>
      </c>
      <c r="E191" s="13"/>
      <c r="F191" s="13">
        <v>5604.0</v>
      </c>
      <c r="G191" s="26">
        <f t="shared" si="3"/>
        <v>5.604</v>
      </c>
      <c r="H191" s="14">
        <v>4.458</v>
      </c>
      <c r="I191" s="28">
        <f t="shared" si="4"/>
        <v>0.004458</v>
      </c>
      <c r="J191" s="13">
        <v>35.6</v>
      </c>
      <c r="K191" s="29">
        <v>0.004458</v>
      </c>
      <c r="L191" s="29">
        <v>5.311576315526539E-4</v>
      </c>
      <c r="M191" s="29">
        <v>89.35376128039164</v>
      </c>
      <c r="N191" s="29"/>
      <c r="O191" s="29">
        <v>531.1576315526539</v>
      </c>
      <c r="P191" s="29">
        <v>4458.0</v>
      </c>
    </row>
    <row r="192" ht="14.25" customHeight="1">
      <c r="A192" s="15"/>
      <c r="B192" s="13">
        <v>21577.8</v>
      </c>
      <c r="C192" s="26">
        <f t="shared" si="1"/>
        <v>359.63</v>
      </c>
      <c r="D192" s="26">
        <f t="shared" si="2"/>
        <v>5.993833333</v>
      </c>
      <c r="E192" s="13"/>
      <c r="F192" s="13">
        <v>5604.0</v>
      </c>
      <c r="G192" s="26">
        <f t="shared" si="3"/>
        <v>5.604</v>
      </c>
      <c r="H192" s="14">
        <v>4.462</v>
      </c>
      <c r="I192" s="28">
        <f t="shared" si="4"/>
        <v>0.004462</v>
      </c>
      <c r="J192" s="13">
        <v>35.6</v>
      </c>
      <c r="K192" s="29">
        <v>0.004462</v>
      </c>
      <c r="L192" s="29">
        <v>5.271576315526542E-4</v>
      </c>
      <c r="M192" s="29">
        <v>89.43393513528656</v>
      </c>
      <c r="N192" s="29"/>
      <c r="O192" s="29">
        <v>527.1576315526543</v>
      </c>
      <c r="P192" s="29">
        <v>4462.0</v>
      </c>
    </row>
    <row r="193" ht="14.25" customHeight="1">
      <c r="A193" s="15"/>
      <c r="B193" s="13">
        <v>21697.7</v>
      </c>
      <c r="C193" s="26">
        <f t="shared" si="1"/>
        <v>361.6283333</v>
      </c>
      <c r="D193" s="26">
        <f t="shared" si="2"/>
        <v>6.027138889</v>
      </c>
      <c r="E193" s="13"/>
      <c r="F193" s="13">
        <v>5604.0</v>
      </c>
      <c r="G193" s="26">
        <f t="shared" si="3"/>
        <v>5.604</v>
      </c>
      <c r="H193" s="14">
        <v>4.466</v>
      </c>
      <c r="I193" s="28">
        <f t="shared" si="4"/>
        <v>0.004466</v>
      </c>
      <c r="J193" s="13">
        <v>35.6</v>
      </c>
      <c r="K193" s="29">
        <v>0.004466</v>
      </c>
      <c r="L193" s="29">
        <v>5.231576315526537E-4</v>
      </c>
      <c r="M193" s="29">
        <v>89.5141089901815</v>
      </c>
      <c r="N193" s="29"/>
      <c r="O193" s="29">
        <v>523.1576315526537</v>
      </c>
      <c r="P193" s="29">
        <v>4466.0</v>
      </c>
    </row>
    <row r="194" ht="14.25" customHeight="1">
      <c r="A194" s="15"/>
      <c r="B194" s="13">
        <v>21817.6</v>
      </c>
      <c r="C194" s="26">
        <f t="shared" si="1"/>
        <v>363.6266667</v>
      </c>
      <c r="D194" s="26">
        <f t="shared" si="2"/>
        <v>6.060444444</v>
      </c>
      <c r="E194" s="13"/>
      <c r="F194" s="13">
        <v>5603.0</v>
      </c>
      <c r="G194" s="26">
        <f t="shared" si="3"/>
        <v>5.603</v>
      </c>
      <c r="H194" s="14">
        <v>4.47</v>
      </c>
      <c r="I194" s="28">
        <f t="shared" si="4"/>
        <v>0.00447</v>
      </c>
      <c r="J194" s="13">
        <v>35.6</v>
      </c>
      <c r="K194" s="29">
        <v>0.00447</v>
      </c>
      <c r="L194" s="29">
        <v>5.19157631552654E-4</v>
      </c>
      <c r="M194" s="29">
        <v>89.5942828450764</v>
      </c>
      <c r="N194" s="29"/>
      <c r="O194" s="29">
        <v>519.157631552654</v>
      </c>
      <c r="P194" s="29">
        <v>4470.0</v>
      </c>
    </row>
    <row r="195" ht="14.25" customHeight="1">
      <c r="A195" s="15"/>
      <c r="B195" s="13">
        <v>21937.4</v>
      </c>
      <c r="C195" s="26">
        <f t="shared" si="1"/>
        <v>365.6233333</v>
      </c>
      <c r="D195" s="26">
        <f t="shared" si="2"/>
        <v>6.093722222</v>
      </c>
      <c r="E195" s="13"/>
      <c r="F195" s="13">
        <v>5604.0</v>
      </c>
      <c r="G195" s="26">
        <f t="shared" si="3"/>
        <v>5.604</v>
      </c>
      <c r="H195" s="14">
        <v>4.474</v>
      </c>
      <c r="I195" s="28">
        <f t="shared" si="4"/>
        <v>0.004474</v>
      </c>
      <c r="J195" s="13">
        <v>35.6</v>
      </c>
      <c r="K195" s="29">
        <v>0.0044740000000000005</v>
      </c>
      <c r="L195" s="29">
        <v>5.151576315526535E-4</v>
      </c>
      <c r="M195" s="29">
        <v>89.67445669997134</v>
      </c>
      <c r="N195" s="29"/>
      <c r="O195" s="29">
        <v>515.1576315526535</v>
      </c>
      <c r="P195" s="29">
        <v>4474.000000000001</v>
      </c>
    </row>
    <row r="196" ht="14.25" customHeight="1">
      <c r="A196" s="15"/>
      <c r="B196" s="13">
        <v>22057.3</v>
      </c>
      <c r="C196" s="26">
        <f t="shared" si="1"/>
        <v>367.6216667</v>
      </c>
      <c r="D196" s="26">
        <f t="shared" si="2"/>
        <v>6.127027778</v>
      </c>
      <c r="E196" s="13"/>
      <c r="F196" s="13">
        <v>5604.0</v>
      </c>
      <c r="G196" s="26">
        <f t="shared" si="3"/>
        <v>5.604</v>
      </c>
      <c r="H196" s="14">
        <v>4.478</v>
      </c>
      <c r="I196" s="28">
        <f t="shared" si="4"/>
        <v>0.004478</v>
      </c>
      <c r="J196" s="13">
        <v>35.6</v>
      </c>
      <c r="K196" s="29">
        <v>0.004477999999999999</v>
      </c>
      <c r="L196" s="29">
        <v>5.111576315526547E-4</v>
      </c>
      <c r="M196" s="29">
        <v>89.75463055486624</v>
      </c>
      <c r="N196" s="29"/>
      <c r="O196" s="29">
        <v>511.1576315526547</v>
      </c>
      <c r="P196" s="29">
        <v>4477.999999999999</v>
      </c>
    </row>
    <row r="197" ht="14.25" customHeight="1">
      <c r="A197" s="15"/>
      <c r="B197" s="13">
        <v>22177.2</v>
      </c>
      <c r="C197" s="26">
        <f t="shared" si="1"/>
        <v>369.62</v>
      </c>
      <c r="D197" s="26">
        <f t="shared" si="2"/>
        <v>6.160333333</v>
      </c>
      <c r="E197" s="13"/>
      <c r="F197" s="13">
        <v>5604.0</v>
      </c>
      <c r="G197" s="26">
        <f t="shared" si="3"/>
        <v>5.604</v>
      </c>
      <c r="H197" s="14">
        <v>4.482</v>
      </c>
      <c r="I197" s="28">
        <f t="shared" si="4"/>
        <v>0.004482</v>
      </c>
      <c r="J197" s="13">
        <v>35.6</v>
      </c>
      <c r="K197" s="29">
        <v>0.004482</v>
      </c>
      <c r="L197" s="29">
        <v>5.071576315526542E-4</v>
      </c>
      <c r="M197" s="29">
        <v>89.83480440976118</v>
      </c>
      <c r="N197" s="29"/>
      <c r="O197" s="29">
        <v>507.1576315526542</v>
      </c>
      <c r="P197" s="29">
        <v>4482.0</v>
      </c>
    </row>
    <row r="198" ht="14.25" customHeight="1">
      <c r="A198" s="15"/>
      <c r="B198" s="13">
        <v>22297.1</v>
      </c>
      <c r="C198" s="26">
        <f t="shared" si="1"/>
        <v>371.6183333</v>
      </c>
      <c r="D198" s="26">
        <f t="shared" si="2"/>
        <v>6.193638889</v>
      </c>
      <c r="E198" s="13"/>
      <c r="F198" s="13">
        <v>5603.0</v>
      </c>
      <c r="G198" s="26">
        <f t="shared" si="3"/>
        <v>5.603</v>
      </c>
      <c r="H198" s="14">
        <v>4.486</v>
      </c>
      <c r="I198" s="28">
        <f t="shared" si="4"/>
        <v>0.004486</v>
      </c>
      <c r="J198" s="13">
        <v>35.6</v>
      </c>
      <c r="K198" s="29">
        <v>0.0044859999999999995</v>
      </c>
      <c r="L198" s="29">
        <v>5.031576315526545E-4</v>
      </c>
      <c r="M198" s="29">
        <v>89.91497826465609</v>
      </c>
      <c r="N198" s="29"/>
      <c r="O198" s="29">
        <v>503.15763155265455</v>
      </c>
      <c r="P198" s="29">
        <v>4485.999999999999</v>
      </c>
    </row>
    <row r="199" ht="14.25" customHeight="1">
      <c r="A199" s="15"/>
      <c r="B199" s="13">
        <v>22416.9</v>
      </c>
      <c r="C199" s="26">
        <f t="shared" si="1"/>
        <v>373.615</v>
      </c>
      <c r="D199" s="26">
        <f t="shared" si="2"/>
        <v>6.226916667</v>
      </c>
      <c r="E199" s="13"/>
      <c r="F199" s="13">
        <v>5604.0</v>
      </c>
      <c r="G199" s="26">
        <f t="shared" si="3"/>
        <v>5.604</v>
      </c>
      <c r="H199" s="14">
        <v>4.49</v>
      </c>
      <c r="I199" s="28">
        <f t="shared" si="4"/>
        <v>0.00449</v>
      </c>
      <c r="J199" s="13">
        <v>35.6</v>
      </c>
      <c r="K199" s="29">
        <v>0.00449</v>
      </c>
      <c r="L199" s="29">
        <v>4.99157631552654E-4</v>
      </c>
      <c r="M199" s="29">
        <v>89.99515211955102</v>
      </c>
      <c r="N199" s="29"/>
      <c r="O199" s="29">
        <v>499.157631552654</v>
      </c>
      <c r="P199" s="29">
        <v>4490.0</v>
      </c>
    </row>
    <row r="200" ht="14.25" customHeight="1">
      <c r="A200" s="15"/>
      <c r="B200" s="13">
        <v>22536.8</v>
      </c>
      <c r="C200" s="26">
        <f t="shared" si="1"/>
        <v>375.6133333</v>
      </c>
      <c r="D200" s="26">
        <f t="shared" si="2"/>
        <v>6.260222222</v>
      </c>
      <c r="E200" s="13"/>
      <c r="F200" s="13">
        <v>5604.0</v>
      </c>
      <c r="G200" s="26">
        <f t="shared" si="3"/>
        <v>5.604</v>
      </c>
      <c r="H200" s="14">
        <v>4.494</v>
      </c>
      <c r="I200" s="28">
        <f t="shared" si="4"/>
        <v>0.004494</v>
      </c>
      <c r="J200" s="13">
        <v>35.6</v>
      </c>
      <c r="K200" s="29">
        <v>0.004494</v>
      </c>
      <c r="L200" s="29">
        <v>4.951576315526543E-4</v>
      </c>
      <c r="M200" s="29">
        <v>90.07532597444595</v>
      </c>
      <c r="N200" s="29"/>
      <c r="O200" s="29">
        <v>495.1576315526543</v>
      </c>
      <c r="P200" s="29">
        <v>4494.0</v>
      </c>
    </row>
    <row r="201" ht="14.25" customHeight="1">
      <c r="A201" s="15"/>
      <c r="B201" s="13">
        <v>22656.7</v>
      </c>
      <c r="C201" s="26">
        <f t="shared" si="1"/>
        <v>377.6116667</v>
      </c>
      <c r="D201" s="26">
        <f t="shared" si="2"/>
        <v>6.293527778</v>
      </c>
      <c r="E201" s="13"/>
      <c r="F201" s="13">
        <v>5604.0</v>
      </c>
      <c r="G201" s="26">
        <f t="shared" si="3"/>
        <v>5.604</v>
      </c>
      <c r="H201" s="14">
        <v>4.498</v>
      </c>
      <c r="I201" s="28">
        <f t="shared" si="4"/>
        <v>0.004498</v>
      </c>
      <c r="J201" s="13">
        <v>35.6</v>
      </c>
      <c r="K201" s="29">
        <v>0.004498</v>
      </c>
      <c r="L201" s="29">
        <v>4.911576315526538E-4</v>
      </c>
      <c r="M201" s="29">
        <v>90.15549982934088</v>
      </c>
      <c r="N201" s="29"/>
      <c r="O201" s="29">
        <v>491.1576315526538</v>
      </c>
      <c r="P201" s="29">
        <v>4498.0</v>
      </c>
    </row>
    <row r="202" ht="14.25" customHeight="1">
      <c r="A202" s="15"/>
      <c r="B202" s="13">
        <v>22776.6</v>
      </c>
      <c r="C202" s="26">
        <f t="shared" si="1"/>
        <v>379.61</v>
      </c>
      <c r="D202" s="26">
        <f t="shared" si="2"/>
        <v>6.326833333</v>
      </c>
      <c r="E202" s="13"/>
      <c r="F202" s="13">
        <v>5604.0</v>
      </c>
      <c r="G202" s="26">
        <f t="shared" si="3"/>
        <v>5.604</v>
      </c>
      <c r="H202" s="14">
        <v>4.502</v>
      </c>
      <c r="I202" s="28">
        <f t="shared" si="4"/>
        <v>0.004502</v>
      </c>
      <c r="J202" s="13">
        <v>35.6</v>
      </c>
      <c r="K202" s="29">
        <v>0.004502</v>
      </c>
      <c r="L202" s="29">
        <v>4.8715763155265414E-4</v>
      </c>
      <c r="M202" s="29">
        <v>90.23567368423579</v>
      </c>
      <c r="N202" s="29"/>
      <c r="O202" s="29">
        <v>487.15763155265415</v>
      </c>
      <c r="P202" s="29">
        <v>4502.0</v>
      </c>
    </row>
    <row r="203" ht="14.25" customHeight="1">
      <c r="A203" s="15"/>
      <c r="B203" s="13">
        <v>22896.5</v>
      </c>
      <c r="C203" s="26">
        <f t="shared" si="1"/>
        <v>381.6083333</v>
      </c>
      <c r="D203" s="26">
        <f t="shared" si="2"/>
        <v>6.360138889</v>
      </c>
      <c r="E203" s="13"/>
      <c r="F203" s="13">
        <v>5604.0</v>
      </c>
      <c r="G203" s="26">
        <f t="shared" si="3"/>
        <v>5.604</v>
      </c>
      <c r="H203" s="14">
        <v>4.506</v>
      </c>
      <c r="I203" s="28">
        <f t="shared" si="4"/>
        <v>0.004506</v>
      </c>
      <c r="J203" s="13">
        <v>35.6</v>
      </c>
      <c r="K203" s="29">
        <v>0.0045060000000000005</v>
      </c>
      <c r="L203" s="29">
        <v>4.831576315526536E-4</v>
      </c>
      <c r="M203" s="29">
        <v>90.31584753913073</v>
      </c>
      <c r="N203" s="29"/>
      <c r="O203" s="29">
        <v>483.1576315526536</v>
      </c>
      <c r="P203" s="29">
        <v>4506.000000000001</v>
      </c>
    </row>
    <row r="204" ht="14.25" customHeight="1">
      <c r="A204" s="15"/>
      <c r="B204" s="13">
        <v>23016.3</v>
      </c>
      <c r="C204" s="26">
        <f t="shared" si="1"/>
        <v>383.605</v>
      </c>
      <c r="D204" s="26">
        <f t="shared" si="2"/>
        <v>6.393416667</v>
      </c>
      <c r="E204" s="13"/>
      <c r="F204" s="13">
        <v>5602.0</v>
      </c>
      <c r="G204" s="26">
        <f t="shared" si="3"/>
        <v>5.602</v>
      </c>
      <c r="H204" s="14">
        <v>4.508</v>
      </c>
      <c r="I204" s="28">
        <f t="shared" si="4"/>
        <v>0.004508</v>
      </c>
      <c r="J204" s="13">
        <v>35.6</v>
      </c>
      <c r="K204" s="29">
        <v>0.004508</v>
      </c>
      <c r="L204" s="29">
        <v>4.811576315526542E-4</v>
      </c>
      <c r="M204" s="29">
        <v>90.35593446657816</v>
      </c>
      <c r="N204" s="29"/>
      <c r="O204" s="29">
        <v>481.1576315526542</v>
      </c>
      <c r="P204" s="29">
        <v>4508.0</v>
      </c>
    </row>
    <row r="205" ht="14.25" customHeight="1">
      <c r="A205" s="15"/>
      <c r="B205" s="13">
        <v>23136.2</v>
      </c>
      <c r="C205" s="26">
        <f t="shared" si="1"/>
        <v>385.6033333</v>
      </c>
      <c r="D205" s="26">
        <f t="shared" si="2"/>
        <v>6.426722222</v>
      </c>
      <c r="E205" s="13"/>
      <c r="F205" s="13">
        <v>5602.0</v>
      </c>
      <c r="G205" s="26">
        <f t="shared" si="3"/>
        <v>5.602</v>
      </c>
      <c r="H205" s="14">
        <v>4.512</v>
      </c>
      <c r="I205" s="28">
        <f t="shared" si="4"/>
        <v>0.004512</v>
      </c>
      <c r="J205" s="13">
        <v>35.6</v>
      </c>
      <c r="K205" s="29">
        <v>0.0045119999999999995</v>
      </c>
      <c r="L205" s="29">
        <v>4.7715763155265455E-4</v>
      </c>
      <c r="M205" s="29">
        <v>90.43610832147309</v>
      </c>
      <c r="N205" s="29"/>
      <c r="O205" s="29">
        <v>477.15763155265455</v>
      </c>
      <c r="P205" s="29">
        <v>4511.999999999999</v>
      </c>
    </row>
    <row r="206" ht="14.25" customHeight="1">
      <c r="A206" s="15"/>
      <c r="B206" s="13">
        <v>23256.1</v>
      </c>
      <c r="C206" s="26">
        <f t="shared" si="1"/>
        <v>387.6016667</v>
      </c>
      <c r="D206" s="26">
        <f t="shared" si="2"/>
        <v>6.460027778</v>
      </c>
      <c r="E206" s="13"/>
      <c r="F206" s="13">
        <v>5603.0</v>
      </c>
      <c r="G206" s="26">
        <f t="shared" si="3"/>
        <v>5.603</v>
      </c>
      <c r="H206" s="14">
        <v>4.516</v>
      </c>
      <c r="I206" s="28">
        <f t="shared" si="4"/>
        <v>0.004516</v>
      </c>
      <c r="J206" s="13">
        <v>35.6</v>
      </c>
      <c r="K206" s="29">
        <v>0.004516</v>
      </c>
      <c r="L206" s="29">
        <v>4.73157631552654E-4</v>
      </c>
      <c r="M206" s="29">
        <v>90.51628217636802</v>
      </c>
      <c r="N206" s="29"/>
      <c r="O206" s="29">
        <v>473.15763155265404</v>
      </c>
      <c r="P206" s="29">
        <v>4516.0</v>
      </c>
    </row>
    <row r="207" ht="14.25" customHeight="1">
      <c r="A207" s="15"/>
      <c r="B207" s="13">
        <v>23376.0</v>
      </c>
      <c r="C207" s="26">
        <f t="shared" si="1"/>
        <v>389.6</v>
      </c>
      <c r="D207" s="26">
        <f t="shared" si="2"/>
        <v>6.493333333</v>
      </c>
      <c r="E207" s="13"/>
      <c r="F207" s="13">
        <v>5601.0</v>
      </c>
      <c r="G207" s="26">
        <f t="shared" si="3"/>
        <v>5.601</v>
      </c>
      <c r="H207" s="14">
        <v>4.518</v>
      </c>
      <c r="I207" s="28">
        <f t="shared" si="4"/>
        <v>0.004518</v>
      </c>
      <c r="J207" s="13">
        <v>35.6</v>
      </c>
      <c r="K207" s="29">
        <v>0.0045179999999999994</v>
      </c>
      <c r="L207" s="29">
        <v>4.711576315526546E-4</v>
      </c>
      <c r="M207" s="29">
        <v>90.55636910381547</v>
      </c>
      <c r="N207" s="29"/>
      <c r="O207" s="29">
        <v>471.1576315526546</v>
      </c>
      <c r="P207" s="29">
        <v>4517.999999999999</v>
      </c>
    </row>
    <row r="208" ht="14.25" customHeight="1">
      <c r="A208" s="15"/>
      <c r="B208" s="13">
        <v>23495.8</v>
      </c>
      <c r="C208" s="26">
        <f t="shared" si="1"/>
        <v>391.5966667</v>
      </c>
      <c r="D208" s="26">
        <f t="shared" si="2"/>
        <v>6.526611111</v>
      </c>
      <c r="E208" s="13"/>
      <c r="F208" s="13">
        <v>5606.0</v>
      </c>
      <c r="G208" s="26">
        <f t="shared" si="3"/>
        <v>5.606</v>
      </c>
      <c r="H208" s="14">
        <v>4.524</v>
      </c>
      <c r="I208" s="28">
        <f t="shared" si="4"/>
        <v>0.004524</v>
      </c>
      <c r="J208" s="13">
        <v>35.6</v>
      </c>
      <c r="K208" s="29">
        <v>0.004524</v>
      </c>
      <c r="L208" s="29">
        <v>4.651576315526538E-4</v>
      </c>
      <c r="M208" s="29">
        <v>90.67662988615788</v>
      </c>
      <c r="N208" s="29"/>
      <c r="O208" s="29">
        <v>465.1576315526538</v>
      </c>
      <c r="P208" s="29">
        <v>4524.0</v>
      </c>
    </row>
    <row r="209" ht="14.25" customHeight="1">
      <c r="A209" s="15"/>
      <c r="B209" s="13">
        <v>23615.7</v>
      </c>
      <c r="C209" s="26">
        <f t="shared" si="1"/>
        <v>393.595</v>
      </c>
      <c r="D209" s="26">
        <f t="shared" si="2"/>
        <v>6.559916667</v>
      </c>
      <c r="E209" s="13"/>
      <c r="F209" s="13">
        <v>5602.0</v>
      </c>
      <c r="G209" s="26">
        <f t="shared" si="3"/>
        <v>5.602</v>
      </c>
      <c r="H209" s="14">
        <v>4.526</v>
      </c>
      <c r="I209" s="28">
        <f t="shared" si="4"/>
        <v>0.004526</v>
      </c>
      <c r="J209" s="13">
        <v>35.6</v>
      </c>
      <c r="K209" s="29">
        <v>0.004526</v>
      </c>
      <c r="L209" s="29">
        <v>4.631576315526544E-4</v>
      </c>
      <c r="M209" s="29">
        <v>90.71671681360533</v>
      </c>
      <c r="N209" s="29"/>
      <c r="O209" s="29">
        <v>463.15763155265444</v>
      </c>
      <c r="P209" s="29">
        <v>4526.0</v>
      </c>
    </row>
    <row r="210" ht="14.25" customHeight="1">
      <c r="A210" s="15"/>
      <c r="B210" s="13">
        <v>23735.6</v>
      </c>
      <c r="C210" s="26">
        <f t="shared" si="1"/>
        <v>395.5933333</v>
      </c>
      <c r="D210" s="26">
        <f t="shared" si="2"/>
        <v>6.593222222</v>
      </c>
      <c r="E210" s="13"/>
      <c r="F210" s="13">
        <v>5603.0</v>
      </c>
      <c r="G210" s="26">
        <f t="shared" si="3"/>
        <v>5.603</v>
      </c>
      <c r="H210" s="14">
        <v>4.53</v>
      </c>
      <c r="I210" s="28">
        <f t="shared" si="4"/>
        <v>0.00453</v>
      </c>
      <c r="J210" s="13">
        <v>35.6</v>
      </c>
      <c r="K210" s="29">
        <v>0.00453</v>
      </c>
      <c r="L210" s="29">
        <v>4.591576315526539E-4</v>
      </c>
      <c r="M210" s="29">
        <v>90.79689066850025</v>
      </c>
      <c r="N210" s="29"/>
      <c r="O210" s="29">
        <v>459.15763155265387</v>
      </c>
      <c r="P210" s="29">
        <v>4530.0</v>
      </c>
    </row>
    <row r="211" ht="14.25" customHeight="1">
      <c r="A211" s="15"/>
      <c r="B211" s="13">
        <v>23855.5</v>
      </c>
      <c r="C211" s="26">
        <f t="shared" si="1"/>
        <v>397.5916667</v>
      </c>
      <c r="D211" s="26">
        <f t="shared" si="2"/>
        <v>6.626527778</v>
      </c>
      <c r="E211" s="13"/>
      <c r="F211" s="13">
        <v>5602.0</v>
      </c>
      <c r="G211" s="26">
        <f t="shared" si="3"/>
        <v>5.602</v>
      </c>
      <c r="H211" s="14">
        <v>4.532</v>
      </c>
      <c r="I211" s="28">
        <f t="shared" si="4"/>
        <v>0.004532</v>
      </c>
      <c r="J211" s="13">
        <v>35.6</v>
      </c>
      <c r="K211" s="29">
        <v>0.0045320000000000004</v>
      </c>
      <c r="L211" s="29">
        <v>4.571576315526536E-4</v>
      </c>
      <c r="M211" s="29">
        <v>90.83697759594772</v>
      </c>
      <c r="N211" s="29"/>
      <c r="O211" s="29">
        <v>457.15763155265364</v>
      </c>
      <c r="P211" s="29">
        <v>4532.0</v>
      </c>
    </row>
    <row r="212" ht="14.25" customHeight="1">
      <c r="A212" s="15"/>
      <c r="B212" s="13">
        <v>23975.4</v>
      </c>
      <c r="C212" s="26">
        <f t="shared" si="1"/>
        <v>399.59</v>
      </c>
      <c r="D212" s="26">
        <f t="shared" si="2"/>
        <v>6.659833333</v>
      </c>
      <c r="E212" s="13"/>
      <c r="F212" s="13">
        <v>5603.0</v>
      </c>
      <c r="G212" s="26">
        <f t="shared" si="3"/>
        <v>5.603</v>
      </c>
      <c r="H212" s="14">
        <v>4.536</v>
      </c>
      <c r="I212" s="28">
        <f t="shared" si="4"/>
        <v>0.004536</v>
      </c>
      <c r="J212" s="13">
        <v>35.6</v>
      </c>
      <c r="K212" s="29">
        <v>0.004535999999999999</v>
      </c>
      <c r="L212" s="29">
        <v>4.5315763155265483E-4</v>
      </c>
      <c r="M212" s="29">
        <v>90.91715145084262</v>
      </c>
      <c r="N212" s="29"/>
      <c r="O212" s="29">
        <v>453.15763155265483</v>
      </c>
      <c r="P212" s="29">
        <v>4535.999999999999</v>
      </c>
    </row>
    <row r="213" ht="14.25" customHeight="1">
      <c r="A213" s="15"/>
      <c r="B213" s="13">
        <v>24095.2</v>
      </c>
      <c r="C213" s="26">
        <f t="shared" si="1"/>
        <v>401.5866667</v>
      </c>
      <c r="D213" s="26">
        <f t="shared" si="2"/>
        <v>6.693111111</v>
      </c>
      <c r="E213" s="13"/>
      <c r="F213" s="13">
        <v>5602.0</v>
      </c>
      <c r="G213" s="26">
        <f t="shared" si="3"/>
        <v>5.602</v>
      </c>
      <c r="H213" s="14">
        <v>4.538</v>
      </c>
      <c r="I213" s="28">
        <f t="shared" si="4"/>
        <v>0.004538</v>
      </c>
      <c r="J213" s="13">
        <v>35.6</v>
      </c>
      <c r="K213" s="29">
        <v>0.004538</v>
      </c>
      <c r="L213" s="29">
        <v>4.511576315526537E-4</v>
      </c>
      <c r="M213" s="29">
        <v>90.9572383782901</v>
      </c>
      <c r="N213" s="29"/>
      <c r="O213" s="29">
        <v>451.1576315526537</v>
      </c>
      <c r="P213" s="29">
        <v>4538.0</v>
      </c>
    </row>
    <row r="214" ht="14.25" customHeight="1">
      <c r="A214" s="15"/>
      <c r="B214" s="13">
        <v>24215.1</v>
      </c>
      <c r="C214" s="26">
        <f t="shared" si="1"/>
        <v>403.585</v>
      </c>
      <c r="D214" s="26">
        <f t="shared" si="2"/>
        <v>6.726416667</v>
      </c>
      <c r="E214" s="13"/>
      <c r="F214" s="13">
        <v>5603.0</v>
      </c>
      <c r="G214" s="26">
        <f t="shared" si="3"/>
        <v>5.603</v>
      </c>
      <c r="H214" s="14">
        <v>4.542</v>
      </c>
      <c r="I214" s="28">
        <f t="shared" si="4"/>
        <v>0.004542</v>
      </c>
      <c r="J214" s="13">
        <v>35.6</v>
      </c>
      <c r="K214" s="29">
        <v>0.004542</v>
      </c>
      <c r="L214" s="29">
        <v>4.4715763155265403E-4</v>
      </c>
      <c r="M214" s="29">
        <v>91.03741223318502</v>
      </c>
      <c r="N214" s="29"/>
      <c r="O214" s="29">
        <v>447.15763155265404</v>
      </c>
      <c r="P214" s="29">
        <v>4542.0</v>
      </c>
    </row>
    <row r="215" ht="14.25" customHeight="1">
      <c r="A215" s="15"/>
      <c r="B215" s="13">
        <v>24335.0</v>
      </c>
      <c r="C215" s="26">
        <f t="shared" si="1"/>
        <v>405.5833333</v>
      </c>
      <c r="D215" s="26">
        <f t="shared" si="2"/>
        <v>6.759722222</v>
      </c>
      <c r="E215" s="13"/>
      <c r="F215" s="13">
        <v>5605.0</v>
      </c>
      <c r="G215" s="26">
        <f t="shared" si="3"/>
        <v>5.605</v>
      </c>
      <c r="H215" s="14">
        <v>4.546</v>
      </c>
      <c r="I215" s="28">
        <f t="shared" si="4"/>
        <v>0.004546</v>
      </c>
      <c r="J215" s="13">
        <v>35.6</v>
      </c>
      <c r="K215" s="29">
        <v>0.0045460000000000006</v>
      </c>
      <c r="L215" s="29">
        <v>4.431576315526535E-4</v>
      </c>
      <c r="M215" s="29">
        <v>91.11758608807996</v>
      </c>
      <c r="N215" s="29"/>
      <c r="O215" s="29">
        <v>443.1576315526535</v>
      </c>
      <c r="P215" s="29">
        <v>4546.000000000001</v>
      </c>
    </row>
    <row r="216" ht="14.25" customHeight="1">
      <c r="A216" s="15"/>
      <c r="B216" s="13">
        <v>24454.9</v>
      </c>
      <c r="C216" s="26">
        <f t="shared" si="1"/>
        <v>407.5816667</v>
      </c>
      <c r="D216" s="26">
        <f t="shared" si="2"/>
        <v>6.793027778</v>
      </c>
      <c r="E216" s="13"/>
      <c r="F216" s="13">
        <v>5603.0</v>
      </c>
      <c r="G216" s="26">
        <f t="shared" si="3"/>
        <v>5.603</v>
      </c>
      <c r="H216" s="14">
        <v>4.548</v>
      </c>
      <c r="I216" s="28">
        <f t="shared" si="4"/>
        <v>0.004548</v>
      </c>
      <c r="J216" s="13">
        <v>35.6</v>
      </c>
      <c r="K216" s="29">
        <v>0.004548</v>
      </c>
      <c r="L216" s="29">
        <v>4.411576315526541E-4</v>
      </c>
      <c r="M216" s="29">
        <v>91.15767301552741</v>
      </c>
      <c r="N216" s="29"/>
      <c r="O216" s="29">
        <v>441.1576315526541</v>
      </c>
      <c r="P216" s="29">
        <v>4548.0</v>
      </c>
    </row>
    <row r="217" ht="14.25" customHeight="1">
      <c r="A217" s="15"/>
      <c r="B217" s="13">
        <v>24574.7</v>
      </c>
      <c r="C217" s="26">
        <f t="shared" si="1"/>
        <v>409.5783333</v>
      </c>
      <c r="D217" s="26">
        <f t="shared" si="2"/>
        <v>6.826305556</v>
      </c>
      <c r="E217" s="13"/>
      <c r="F217" s="13">
        <v>5604.0</v>
      </c>
      <c r="G217" s="26">
        <f t="shared" si="3"/>
        <v>5.604</v>
      </c>
      <c r="H217" s="14">
        <v>4.552</v>
      </c>
      <c r="I217" s="28">
        <f t="shared" si="4"/>
        <v>0.004552</v>
      </c>
      <c r="J217" s="13">
        <v>35.6</v>
      </c>
      <c r="K217" s="29">
        <v>0.004552</v>
      </c>
      <c r="L217" s="29">
        <v>4.3715763155265444E-4</v>
      </c>
      <c r="M217" s="29">
        <v>91.23784687042232</v>
      </c>
      <c r="N217" s="29"/>
      <c r="O217" s="29">
        <v>437.15763155265444</v>
      </c>
      <c r="P217" s="29">
        <v>4552.0</v>
      </c>
    </row>
    <row r="218" ht="14.25" customHeight="1">
      <c r="A218" s="15"/>
      <c r="B218" s="13">
        <v>24694.6</v>
      </c>
      <c r="C218" s="26">
        <f t="shared" si="1"/>
        <v>411.5766667</v>
      </c>
      <c r="D218" s="26">
        <f t="shared" si="2"/>
        <v>6.859611111</v>
      </c>
      <c r="E218" s="13"/>
      <c r="F218" s="13">
        <v>5603.0</v>
      </c>
      <c r="G218" s="26">
        <f t="shared" si="3"/>
        <v>5.603</v>
      </c>
      <c r="H218" s="14">
        <v>4.554</v>
      </c>
      <c r="I218" s="28">
        <f t="shared" si="4"/>
        <v>0.004554</v>
      </c>
      <c r="J218" s="13">
        <v>35.6</v>
      </c>
      <c r="K218" s="29">
        <v>0.004554</v>
      </c>
      <c r="L218" s="29">
        <v>4.351576315526542E-4</v>
      </c>
      <c r="M218" s="29">
        <v>91.27793379786979</v>
      </c>
      <c r="N218" s="29"/>
      <c r="O218" s="29">
        <v>435.15763155265415</v>
      </c>
      <c r="P218" s="29">
        <v>4554.0</v>
      </c>
    </row>
    <row r="219" ht="14.25" customHeight="1">
      <c r="A219" s="15"/>
      <c r="B219" s="13">
        <v>24814.5</v>
      </c>
      <c r="C219" s="26">
        <f t="shared" si="1"/>
        <v>413.575</v>
      </c>
      <c r="D219" s="26">
        <f t="shared" si="2"/>
        <v>6.892916667</v>
      </c>
      <c r="E219" s="13"/>
      <c r="F219" s="13">
        <v>5604.0</v>
      </c>
      <c r="G219" s="26">
        <f t="shared" si="3"/>
        <v>5.604</v>
      </c>
      <c r="H219" s="14">
        <v>4.558</v>
      </c>
      <c r="I219" s="28">
        <f t="shared" si="4"/>
        <v>0.004558</v>
      </c>
      <c r="J219" s="13">
        <v>35.6</v>
      </c>
      <c r="K219" s="29">
        <v>0.0045579999999999996</v>
      </c>
      <c r="L219" s="29">
        <v>4.311576315526545E-4</v>
      </c>
      <c r="M219" s="29">
        <v>91.35810765276472</v>
      </c>
      <c r="N219" s="29"/>
      <c r="O219" s="29">
        <v>431.1576315526545</v>
      </c>
      <c r="P219" s="29">
        <v>4558.0</v>
      </c>
    </row>
    <row r="220" ht="14.25" customHeight="1">
      <c r="A220" s="15"/>
      <c r="B220" s="13">
        <v>24934.4</v>
      </c>
      <c r="C220" s="26">
        <f t="shared" si="1"/>
        <v>415.5733333</v>
      </c>
      <c r="D220" s="26">
        <f t="shared" si="2"/>
        <v>6.926222222</v>
      </c>
      <c r="E220" s="13"/>
      <c r="F220" s="13">
        <v>5604.0</v>
      </c>
      <c r="G220" s="26">
        <f t="shared" si="3"/>
        <v>5.604</v>
      </c>
      <c r="H220" s="14">
        <v>4.56</v>
      </c>
      <c r="I220" s="28">
        <f t="shared" si="4"/>
        <v>0.00456</v>
      </c>
      <c r="J220" s="13">
        <v>35.6</v>
      </c>
      <c r="K220" s="29">
        <v>0.00456</v>
      </c>
      <c r="L220" s="29">
        <v>4.2915763155265425E-4</v>
      </c>
      <c r="M220" s="29">
        <v>91.39819458021216</v>
      </c>
      <c r="N220" s="29"/>
      <c r="O220" s="29">
        <v>429.15763155265427</v>
      </c>
      <c r="P220" s="29">
        <v>4560.0</v>
      </c>
    </row>
    <row r="221" ht="14.25" customHeight="1">
      <c r="A221" s="15"/>
      <c r="B221" s="13">
        <v>25054.3</v>
      </c>
      <c r="C221" s="26">
        <f t="shared" si="1"/>
        <v>417.5716667</v>
      </c>
      <c r="D221" s="26">
        <f t="shared" si="2"/>
        <v>6.959527778</v>
      </c>
      <c r="E221" s="13"/>
      <c r="F221" s="13">
        <v>5603.0</v>
      </c>
      <c r="G221" s="26">
        <f t="shared" si="3"/>
        <v>5.603</v>
      </c>
      <c r="H221" s="14">
        <v>4.562</v>
      </c>
      <c r="I221" s="28">
        <f t="shared" si="4"/>
        <v>0.004562</v>
      </c>
      <c r="J221" s="13">
        <v>35.6</v>
      </c>
      <c r="K221" s="29">
        <v>0.004562</v>
      </c>
      <c r="L221" s="29">
        <v>4.27157631552654E-4</v>
      </c>
      <c r="M221" s="29">
        <v>91.43828150765964</v>
      </c>
      <c r="N221" s="29"/>
      <c r="O221" s="29">
        <v>427.157631552654</v>
      </c>
      <c r="P221" s="29">
        <v>4562.0</v>
      </c>
    </row>
    <row r="222" ht="14.25" customHeight="1">
      <c r="A222" s="15"/>
      <c r="B222" s="13">
        <v>25174.1</v>
      </c>
      <c r="C222" s="26">
        <f t="shared" si="1"/>
        <v>419.5683333</v>
      </c>
      <c r="D222" s="26">
        <f t="shared" si="2"/>
        <v>6.992805556</v>
      </c>
      <c r="E222" s="13"/>
      <c r="F222" s="13">
        <v>5605.0</v>
      </c>
      <c r="G222" s="26">
        <f t="shared" si="3"/>
        <v>5.605</v>
      </c>
      <c r="H222" s="14">
        <v>4.566</v>
      </c>
      <c r="I222" s="28">
        <f t="shared" si="4"/>
        <v>0.004566</v>
      </c>
      <c r="J222" s="13">
        <v>35.6</v>
      </c>
      <c r="K222" s="29">
        <v>0.004566</v>
      </c>
      <c r="L222" s="29">
        <v>4.231576315526543E-4</v>
      </c>
      <c r="M222" s="29">
        <v>91.51845536255455</v>
      </c>
      <c r="N222" s="29"/>
      <c r="O222" s="29">
        <v>423.1576315526543</v>
      </c>
      <c r="P222" s="29">
        <v>4566.0</v>
      </c>
    </row>
    <row r="223" ht="14.25" customHeight="1">
      <c r="A223" s="15"/>
      <c r="B223" s="13">
        <v>25294.0</v>
      </c>
      <c r="C223" s="26">
        <f t="shared" si="1"/>
        <v>421.5666667</v>
      </c>
      <c r="D223" s="26">
        <f t="shared" si="2"/>
        <v>7.026111111</v>
      </c>
      <c r="E223" s="13"/>
      <c r="F223" s="13">
        <v>5604.0</v>
      </c>
      <c r="G223" s="26">
        <f t="shared" si="3"/>
        <v>5.604</v>
      </c>
      <c r="H223" s="14">
        <v>4.568</v>
      </c>
      <c r="I223" s="28">
        <f t="shared" si="4"/>
        <v>0.004568</v>
      </c>
      <c r="J223" s="13">
        <v>35.6</v>
      </c>
      <c r="K223" s="29">
        <v>0.004568</v>
      </c>
      <c r="L223" s="29">
        <v>4.2115763155265405E-4</v>
      </c>
      <c r="M223" s="29">
        <v>91.55854229000202</v>
      </c>
      <c r="N223" s="29"/>
      <c r="O223" s="29">
        <v>421.15763155265404</v>
      </c>
      <c r="P223" s="29">
        <v>4568.0</v>
      </c>
    </row>
    <row r="224" ht="14.25" customHeight="1">
      <c r="A224" s="15"/>
      <c r="B224" s="13">
        <v>25413.9</v>
      </c>
      <c r="C224" s="26">
        <f t="shared" si="1"/>
        <v>423.565</v>
      </c>
      <c r="D224" s="26">
        <f t="shared" si="2"/>
        <v>7.059416667</v>
      </c>
      <c r="E224" s="13"/>
      <c r="F224" s="13">
        <v>5601.0</v>
      </c>
      <c r="G224" s="26">
        <f t="shared" si="3"/>
        <v>5.601</v>
      </c>
      <c r="H224" s="14">
        <v>4.57</v>
      </c>
      <c r="I224" s="28">
        <f t="shared" si="4"/>
        <v>0.00457</v>
      </c>
      <c r="J224" s="13">
        <v>35.6</v>
      </c>
      <c r="K224" s="29">
        <v>0.00457</v>
      </c>
      <c r="L224" s="29">
        <v>4.191576315526538E-4</v>
      </c>
      <c r="M224" s="29">
        <v>91.59862921744948</v>
      </c>
      <c r="N224" s="29"/>
      <c r="O224" s="29">
        <v>419.1576315526538</v>
      </c>
      <c r="P224" s="29">
        <v>4570.0</v>
      </c>
    </row>
    <row r="225" ht="14.25" customHeight="1">
      <c r="A225" s="15"/>
      <c r="B225" s="13">
        <v>25533.8</v>
      </c>
      <c r="C225" s="26">
        <f t="shared" si="1"/>
        <v>425.5633333</v>
      </c>
      <c r="D225" s="26">
        <f t="shared" si="2"/>
        <v>7.092722222</v>
      </c>
      <c r="E225" s="13"/>
      <c r="F225" s="13">
        <v>5604.0</v>
      </c>
      <c r="G225" s="26">
        <f t="shared" si="3"/>
        <v>5.604</v>
      </c>
      <c r="H225" s="14">
        <v>4.574</v>
      </c>
      <c r="I225" s="28">
        <f t="shared" si="4"/>
        <v>0.004574</v>
      </c>
      <c r="J225" s="13">
        <v>35.6</v>
      </c>
      <c r="K225" s="29">
        <v>0.004574</v>
      </c>
      <c r="L225" s="29">
        <v>4.151576315526541E-4</v>
      </c>
      <c r="M225" s="29">
        <v>91.67880307234441</v>
      </c>
      <c r="N225" s="29"/>
      <c r="O225" s="29">
        <v>415.1576315526541</v>
      </c>
      <c r="P225" s="29">
        <v>4574.0</v>
      </c>
    </row>
    <row r="226" ht="14.25" customHeight="1">
      <c r="A226" s="15"/>
      <c r="B226" s="13">
        <v>25653.6</v>
      </c>
      <c r="C226" s="26">
        <f t="shared" si="1"/>
        <v>427.56</v>
      </c>
      <c r="D226" s="26">
        <f t="shared" si="2"/>
        <v>7.126</v>
      </c>
      <c r="E226" s="13"/>
      <c r="F226" s="13">
        <v>5603.0</v>
      </c>
      <c r="G226" s="26">
        <f t="shared" si="3"/>
        <v>5.603</v>
      </c>
      <c r="H226" s="14">
        <v>4.576</v>
      </c>
      <c r="I226" s="28">
        <f t="shared" si="4"/>
        <v>0.004576</v>
      </c>
      <c r="J226" s="13">
        <v>35.6</v>
      </c>
      <c r="K226" s="29">
        <v>0.004575999999999999</v>
      </c>
      <c r="L226" s="29">
        <v>4.131576315526547E-4</v>
      </c>
      <c r="M226" s="29">
        <v>91.71888999979186</v>
      </c>
      <c r="N226" s="29"/>
      <c r="O226" s="29">
        <v>413.1576315526547</v>
      </c>
      <c r="P226" s="29">
        <v>4575.999999999999</v>
      </c>
    </row>
    <row r="227" ht="14.25" customHeight="1">
      <c r="A227" s="15"/>
      <c r="B227" s="13">
        <v>25773.5</v>
      </c>
      <c r="C227" s="26">
        <f t="shared" si="1"/>
        <v>429.5583333</v>
      </c>
      <c r="D227" s="26">
        <f t="shared" si="2"/>
        <v>7.159305556</v>
      </c>
      <c r="E227" s="13"/>
      <c r="F227" s="13">
        <v>5602.0</v>
      </c>
      <c r="G227" s="26">
        <f t="shared" si="3"/>
        <v>5.602</v>
      </c>
      <c r="H227" s="14">
        <v>4.578</v>
      </c>
      <c r="I227" s="28">
        <f t="shared" si="4"/>
        <v>0.004578</v>
      </c>
      <c r="J227" s="13">
        <v>35.6</v>
      </c>
      <c r="K227" s="29">
        <v>0.0045780000000000005</v>
      </c>
      <c r="L227" s="29">
        <v>4.111576315526536E-4</v>
      </c>
      <c r="M227" s="29">
        <v>91.75897692723933</v>
      </c>
      <c r="N227" s="29"/>
      <c r="O227" s="29">
        <v>411.1576315526536</v>
      </c>
      <c r="P227" s="29">
        <v>4578.000000000001</v>
      </c>
    </row>
    <row r="228" ht="14.25" customHeight="1">
      <c r="A228" s="15"/>
      <c r="B228" s="13">
        <v>25893.4</v>
      </c>
      <c r="C228" s="26">
        <f t="shared" si="1"/>
        <v>431.5566667</v>
      </c>
      <c r="D228" s="26">
        <f t="shared" si="2"/>
        <v>7.192611111</v>
      </c>
      <c r="E228" s="13"/>
      <c r="F228" s="13">
        <v>5602.0</v>
      </c>
      <c r="G228" s="26">
        <f t="shared" si="3"/>
        <v>5.602</v>
      </c>
      <c r="H228" s="14">
        <v>4.58</v>
      </c>
      <c r="I228" s="28">
        <f t="shared" si="4"/>
        <v>0.00458</v>
      </c>
      <c r="J228" s="13">
        <v>35.6</v>
      </c>
      <c r="K228" s="29">
        <v>0.00458</v>
      </c>
      <c r="L228" s="29">
        <v>4.091576315526542E-4</v>
      </c>
      <c r="M228" s="29">
        <v>91.79906385468679</v>
      </c>
      <c r="N228" s="29"/>
      <c r="O228" s="29">
        <v>409.1576315526542</v>
      </c>
      <c r="P228" s="29">
        <v>4580.0</v>
      </c>
    </row>
    <row r="229" ht="14.25" customHeight="1">
      <c r="A229" s="15"/>
      <c r="B229" s="13">
        <v>26013.3</v>
      </c>
      <c r="C229" s="26">
        <f t="shared" si="1"/>
        <v>433.555</v>
      </c>
      <c r="D229" s="26">
        <f t="shared" si="2"/>
        <v>7.225916667</v>
      </c>
      <c r="E229" s="13"/>
      <c r="F229" s="13">
        <v>5603.0</v>
      </c>
      <c r="G229" s="26">
        <f t="shared" si="3"/>
        <v>5.603</v>
      </c>
      <c r="H229" s="14">
        <v>4.584</v>
      </c>
      <c r="I229" s="28">
        <f t="shared" si="4"/>
        <v>0.004584</v>
      </c>
      <c r="J229" s="13">
        <v>35.6</v>
      </c>
      <c r="K229" s="29">
        <v>0.0045839999999999995</v>
      </c>
      <c r="L229" s="29">
        <v>4.0515763155265453E-4</v>
      </c>
      <c r="M229" s="29">
        <v>91.8792377095817</v>
      </c>
      <c r="N229" s="29"/>
      <c r="O229" s="29">
        <v>405.15763155265455</v>
      </c>
      <c r="P229" s="29">
        <v>4583.999999999999</v>
      </c>
    </row>
    <row r="230" ht="14.25" customHeight="1">
      <c r="A230" s="15"/>
      <c r="B230" s="13">
        <v>26133.1</v>
      </c>
      <c r="C230" s="26">
        <f t="shared" si="1"/>
        <v>435.5516667</v>
      </c>
      <c r="D230" s="26">
        <f t="shared" si="2"/>
        <v>7.259194444</v>
      </c>
      <c r="E230" s="13"/>
      <c r="F230" s="13">
        <v>5604.0</v>
      </c>
      <c r="G230" s="26">
        <f t="shared" si="3"/>
        <v>5.604</v>
      </c>
      <c r="H230" s="14">
        <v>4.588</v>
      </c>
      <c r="I230" s="28">
        <f t="shared" si="4"/>
        <v>0.004588</v>
      </c>
      <c r="J230" s="13">
        <v>35.6</v>
      </c>
      <c r="K230" s="29">
        <v>0.004588</v>
      </c>
      <c r="L230" s="29">
        <v>4.01157631552654E-4</v>
      </c>
      <c r="M230" s="29">
        <v>91.95941156447664</v>
      </c>
      <c r="N230" s="29"/>
      <c r="O230" s="29">
        <v>401.157631552654</v>
      </c>
      <c r="P230" s="29">
        <v>4588.0</v>
      </c>
    </row>
    <row r="231" ht="14.25" customHeight="1">
      <c r="A231" s="15"/>
      <c r="B231" s="13">
        <v>26253.0</v>
      </c>
      <c r="C231" s="26">
        <f t="shared" si="1"/>
        <v>437.55</v>
      </c>
      <c r="D231" s="26">
        <f t="shared" si="2"/>
        <v>7.2925</v>
      </c>
      <c r="E231" s="13"/>
      <c r="F231" s="13">
        <v>5604.0</v>
      </c>
      <c r="G231" s="26">
        <f t="shared" si="3"/>
        <v>5.604</v>
      </c>
      <c r="H231" s="14">
        <v>4.59</v>
      </c>
      <c r="I231" s="28">
        <f t="shared" si="4"/>
        <v>0.00459</v>
      </c>
      <c r="J231" s="13">
        <v>35.6</v>
      </c>
      <c r="K231" s="29">
        <v>0.0045899999999999995</v>
      </c>
      <c r="L231" s="29">
        <v>3.991576315526546E-4</v>
      </c>
      <c r="M231" s="29">
        <v>91.99949849192409</v>
      </c>
      <c r="N231" s="29"/>
      <c r="O231" s="29">
        <v>399.1576315526546</v>
      </c>
      <c r="P231" s="29">
        <v>4589.999999999999</v>
      </c>
    </row>
    <row r="232" ht="14.25" customHeight="1">
      <c r="A232" s="15"/>
      <c r="B232" s="13">
        <v>26372.9</v>
      </c>
      <c r="C232" s="26">
        <f t="shared" si="1"/>
        <v>439.5483333</v>
      </c>
      <c r="D232" s="26">
        <f t="shared" si="2"/>
        <v>7.325805556</v>
      </c>
      <c r="E232" s="13"/>
      <c r="F232" s="13">
        <v>5603.0</v>
      </c>
      <c r="G232" s="26">
        <f t="shared" si="3"/>
        <v>5.603</v>
      </c>
      <c r="H232" s="14">
        <v>4.592</v>
      </c>
      <c r="I232" s="28">
        <f t="shared" si="4"/>
        <v>0.004592</v>
      </c>
      <c r="J232" s="13">
        <v>35.6</v>
      </c>
      <c r="K232" s="29">
        <v>0.004592</v>
      </c>
      <c r="L232" s="29">
        <v>3.9715763155265434E-4</v>
      </c>
      <c r="M232" s="29">
        <v>92.03958541937155</v>
      </c>
      <c r="N232" s="29"/>
      <c r="O232" s="29">
        <v>397.1576315526543</v>
      </c>
      <c r="P232" s="29">
        <v>4592.0</v>
      </c>
    </row>
    <row r="233" ht="14.25" customHeight="1">
      <c r="A233" s="15"/>
      <c r="B233" s="13">
        <v>26492.8</v>
      </c>
      <c r="C233" s="26">
        <f t="shared" si="1"/>
        <v>441.5466667</v>
      </c>
      <c r="D233" s="26">
        <f t="shared" si="2"/>
        <v>7.359111111</v>
      </c>
      <c r="E233" s="13"/>
      <c r="F233" s="13">
        <v>5602.0</v>
      </c>
      <c r="G233" s="26">
        <f t="shared" si="3"/>
        <v>5.602</v>
      </c>
      <c r="H233" s="14">
        <v>4.594</v>
      </c>
      <c r="I233" s="28">
        <f t="shared" si="4"/>
        <v>0.004594</v>
      </c>
      <c r="J233" s="13">
        <v>35.6</v>
      </c>
      <c r="K233" s="29">
        <v>0.004594</v>
      </c>
      <c r="L233" s="29">
        <v>3.9515763155265407E-4</v>
      </c>
      <c r="M233" s="29">
        <v>92.07967234681902</v>
      </c>
      <c r="N233" s="29"/>
      <c r="O233" s="29">
        <v>395.1576315526541</v>
      </c>
      <c r="P233" s="29">
        <v>4594.0</v>
      </c>
    </row>
    <row r="234" ht="14.25" customHeight="1">
      <c r="A234" s="15"/>
      <c r="B234" s="13">
        <v>26612.6</v>
      </c>
      <c r="C234" s="26">
        <f t="shared" si="1"/>
        <v>443.5433333</v>
      </c>
      <c r="D234" s="26">
        <f t="shared" si="2"/>
        <v>7.392388889</v>
      </c>
      <c r="E234" s="13"/>
      <c r="F234" s="13">
        <v>5605.0</v>
      </c>
      <c r="G234" s="26">
        <f t="shared" si="3"/>
        <v>5.605</v>
      </c>
      <c r="H234" s="14">
        <v>4.598</v>
      </c>
      <c r="I234" s="28">
        <f t="shared" si="4"/>
        <v>0.004598</v>
      </c>
      <c r="J234" s="13">
        <v>35.6</v>
      </c>
      <c r="K234" s="29">
        <v>0.004598</v>
      </c>
      <c r="L234" s="29">
        <v>3.911576315526544E-4</v>
      </c>
      <c r="M234" s="29">
        <v>92.15984620171393</v>
      </c>
      <c r="N234" s="29"/>
      <c r="O234" s="29">
        <v>391.1576315526544</v>
      </c>
      <c r="P234" s="29">
        <v>4598.0</v>
      </c>
    </row>
    <row r="235" ht="14.25" customHeight="1">
      <c r="A235" s="15"/>
      <c r="B235" s="13">
        <v>26732.5</v>
      </c>
      <c r="C235" s="26">
        <f t="shared" si="1"/>
        <v>445.5416667</v>
      </c>
      <c r="D235" s="26">
        <f t="shared" si="2"/>
        <v>7.425694444</v>
      </c>
      <c r="E235" s="13"/>
      <c r="F235" s="13">
        <v>5602.0</v>
      </c>
      <c r="G235" s="26">
        <f t="shared" si="3"/>
        <v>5.602</v>
      </c>
      <c r="H235" s="14">
        <v>4.6</v>
      </c>
      <c r="I235" s="28">
        <f t="shared" si="4"/>
        <v>0.0046</v>
      </c>
      <c r="J235" s="13">
        <v>35.6</v>
      </c>
      <c r="K235" s="29">
        <v>0.0046</v>
      </c>
      <c r="L235" s="29">
        <v>3.8915763155265414E-4</v>
      </c>
      <c r="M235" s="29">
        <v>92.19993312916141</v>
      </c>
      <c r="N235" s="29"/>
      <c r="O235" s="29">
        <v>389.15763155265415</v>
      </c>
      <c r="P235" s="29">
        <v>4600.0</v>
      </c>
    </row>
    <row r="236" ht="14.25" customHeight="1">
      <c r="A236" s="15"/>
      <c r="B236" s="13">
        <v>26852.4</v>
      </c>
      <c r="C236" s="26">
        <f t="shared" si="1"/>
        <v>447.54</v>
      </c>
      <c r="D236" s="26">
        <f t="shared" si="2"/>
        <v>7.459</v>
      </c>
      <c r="E236" s="13"/>
      <c r="F236" s="13">
        <v>5604.0</v>
      </c>
      <c r="G236" s="26">
        <f t="shared" si="3"/>
        <v>5.604</v>
      </c>
      <c r="H236" s="14">
        <v>4.602</v>
      </c>
      <c r="I236" s="28">
        <f t="shared" si="4"/>
        <v>0.004602</v>
      </c>
      <c r="J236" s="13">
        <v>35.6</v>
      </c>
      <c r="K236" s="29">
        <v>0.004602</v>
      </c>
      <c r="L236" s="29">
        <v>3.871576315526539E-4</v>
      </c>
      <c r="M236" s="29">
        <v>92.24002005660887</v>
      </c>
      <c r="N236" s="29"/>
      <c r="O236" s="29">
        <v>387.15763155265387</v>
      </c>
      <c r="P236" s="29">
        <v>4602.0</v>
      </c>
    </row>
    <row r="237" ht="14.25" customHeight="1">
      <c r="A237" s="15"/>
      <c r="B237" s="13">
        <v>26972.3</v>
      </c>
      <c r="C237" s="26">
        <f t="shared" si="1"/>
        <v>449.5383333</v>
      </c>
      <c r="D237" s="26">
        <f t="shared" si="2"/>
        <v>7.492305556</v>
      </c>
      <c r="E237" s="13"/>
      <c r="F237" s="13">
        <v>5604.0</v>
      </c>
      <c r="G237" s="26">
        <f t="shared" si="3"/>
        <v>5.604</v>
      </c>
      <c r="H237" s="14">
        <v>4.604</v>
      </c>
      <c r="I237" s="28">
        <f t="shared" si="4"/>
        <v>0.004604</v>
      </c>
      <c r="J237" s="13">
        <v>35.6</v>
      </c>
      <c r="K237" s="29">
        <v>0.0046040000000000005</v>
      </c>
      <c r="L237" s="29">
        <v>3.851576315526536E-4</v>
      </c>
      <c r="M237" s="29">
        <v>92.28010698405633</v>
      </c>
      <c r="N237" s="29"/>
      <c r="O237" s="29">
        <v>385.1576315526536</v>
      </c>
      <c r="P237" s="29">
        <v>4604.0</v>
      </c>
    </row>
    <row r="238" ht="14.25" customHeight="1">
      <c r="A238" s="15"/>
      <c r="B238" s="13">
        <v>27092.2</v>
      </c>
      <c r="C238" s="26">
        <f t="shared" si="1"/>
        <v>451.5366667</v>
      </c>
      <c r="D238" s="26">
        <f t="shared" si="2"/>
        <v>7.525611111</v>
      </c>
      <c r="E238" s="13"/>
      <c r="F238" s="13">
        <v>5603.0</v>
      </c>
      <c r="G238" s="26">
        <f t="shared" si="3"/>
        <v>5.603</v>
      </c>
      <c r="H238" s="14">
        <v>4.606</v>
      </c>
      <c r="I238" s="28">
        <f t="shared" si="4"/>
        <v>0.004606</v>
      </c>
      <c r="J238" s="13">
        <v>35.6</v>
      </c>
      <c r="K238" s="29">
        <v>0.004606</v>
      </c>
      <c r="L238" s="29">
        <v>3.831576315526542E-4</v>
      </c>
      <c r="M238" s="29">
        <v>92.3201939115038</v>
      </c>
      <c r="N238" s="29"/>
      <c r="O238" s="29">
        <v>383.1576315526542</v>
      </c>
      <c r="P238" s="29">
        <v>4606.0</v>
      </c>
    </row>
    <row r="239" ht="14.25" customHeight="1">
      <c r="A239" s="15"/>
      <c r="B239" s="13">
        <v>27212.0</v>
      </c>
      <c r="C239" s="26">
        <f t="shared" si="1"/>
        <v>453.5333333</v>
      </c>
      <c r="D239" s="26">
        <f t="shared" si="2"/>
        <v>7.558888889</v>
      </c>
      <c r="E239" s="13"/>
      <c r="F239" s="13">
        <v>5604.0</v>
      </c>
      <c r="G239" s="26">
        <f t="shared" si="3"/>
        <v>5.604</v>
      </c>
      <c r="H239" s="14">
        <v>4.608</v>
      </c>
      <c r="I239" s="28">
        <f t="shared" si="4"/>
        <v>0.004608</v>
      </c>
      <c r="J239" s="13">
        <v>35.6</v>
      </c>
      <c r="K239" s="29">
        <v>0.004607999999999999</v>
      </c>
      <c r="L239" s="29">
        <v>3.811576315526548E-4</v>
      </c>
      <c r="M239" s="29">
        <v>92.36028083895124</v>
      </c>
      <c r="N239" s="29"/>
      <c r="O239" s="29">
        <v>381.15763155265483</v>
      </c>
      <c r="P239" s="29">
        <v>4607.999999999999</v>
      </c>
    </row>
    <row r="240" ht="14.25" customHeight="1">
      <c r="A240" s="15"/>
      <c r="B240" s="13">
        <v>27331.9</v>
      </c>
      <c r="C240" s="26">
        <f t="shared" si="1"/>
        <v>455.5316667</v>
      </c>
      <c r="D240" s="26">
        <f t="shared" si="2"/>
        <v>7.592194444</v>
      </c>
      <c r="E240" s="13"/>
      <c r="F240" s="13">
        <v>5604.0</v>
      </c>
      <c r="G240" s="26">
        <f t="shared" si="3"/>
        <v>5.604</v>
      </c>
      <c r="H240" s="14">
        <v>4.61</v>
      </c>
      <c r="I240" s="28">
        <f t="shared" si="4"/>
        <v>0.00461</v>
      </c>
      <c r="J240" s="13">
        <v>35.6</v>
      </c>
      <c r="K240" s="29">
        <v>0.00461</v>
      </c>
      <c r="L240" s="29">
        <v>3.791576315526537E-4</v>
      </c>
      <c r="M240" s="29">
        <v>92.40036776639872</v>
      </c>
      <c r="N240" s="29"/>
      <c r="O240" s="29">
        <v>379.1576315526537</v>
      </c>
      <c r="P240" s="29">
        <v>4610.0</v>
      </c>
    </row>
    <row r="241" ht="14.25" customHeight="1">
      <c r="A241" s="15"/>
      <c r="B241" s="13">
        <v>27451.8</v>
      </c>
      <c r="C241" s="26">
        <f t="shared" si="1"/>
        <v>457.53</v>
      </c>
      <c r="D241" s="26">
        <f t="shared" si="2"/>
        <v>7.6255</v>
      </c>
      <c r="E241" s="13"/>
      <c r="F241" s="13">
        <v>5604.0</v>
      </c>
      <c r="G241" s="26">
        <f t="shared" si="3"/>
        <v>5.604</v>
      </c>
      <c r="H241" s="14">
        <v>4.612</v>
      </c>
      <c r="I241" s="28">
        <f t="shared" si="4"/>
        <v>0.004612</v>
      </c>
      <c r="J241" s="13">
        <v>35.6</v>
      </c>
      <c r="K241" s="29">
        <v>0.004612</v>
      </c>
      <c r="L241" s="29">
        <v>3.771576315526543E-4</v>
      </c>
      <c r="M241" s="29">
        <v>92.44045469384618</v>
      </c>
      <c r="N241" s="29"/>
      <c r="O241" s="29">
        <v>377.15763155265427</v>
      </c>
      <c r="P241" s="29">
        <v>4612.0</v>
      </c>
    </row>
    <row r="242" ht="14.25" customHeight="1">
      <c r="A242" s="15"/>
      <c r="B242" s="13">
        <v>27571.7</v>
      </c>
      <c r="C242" s="26">
        <f t="shared" si="1"/>
        <v>459.5283333</v>
      </c>
      <c r="D242" s="26">
        <f t="shared" si="2"/>
        <v>7.658805556</v>
      </c>
      <c r="E242" s="13"/>
      <c r="F242" s="13">
        <v>5602.0</v>
      </c>
      <c r="G242" s="26">
        <f t="shared" si="3"/>
        <v>5.602</v>
      </c>
      <c r="H242" s="14">
        <v>4.614</v>
      </c>
      <c r="I242" s="28">
        <f t="shared" si="4"/>
        <v>0.004614</v>
      </c>
      <c r="J242" s="13">
        <v>35.6</v>
      </c>
      <c r="K242" s="29">
        <v>0.004614</v>
      </c>
      <c r="L242" s="29">
        <v>3.75157631552654E-4</v>
      </c>
      <c r="M242" s="29">
        <v>92.48054162129364</v>
      </c>
      <c r="N242" s="29"/>
      <c r="O242" s="29">
        <v>375.15763155265404</v>
      </c>
      <c r="P242" s="29">
        <v>4614.0</v>
      </c>
    </row>
    <row r="243" ht="14.25" customHeight="1">
      <c r="A243" s="15"/>
      <c r="B243" s="13">
        <v>27691.6</v>
      </c>
      <c r="C243" s="26">
        <f t="shared" si="1"/>
        <v>461.5266667</v>
      </c>
      <c r="D243" s="26">
        <f t="shared" si="2"/>
        <v>7.692111111</v>
      </c>
      <c r="E243" s="13"/>
      <c r="F243" s="13">
        <v>5603.0</v>
      </c>
      <c r="G243" s="26">
        <f t="shared" si="3"/>
        <v>5.603</v>
      </c>
      <c r="H243" s="14">
        <v>4.616</v>
      </c>
      <c r="I243" s="28">
        <f t="shared" si="4"/>
        <v>0.004616</v>
      </c>
      <c r="J243" s="13">
        <v>35.6</v>
      </c>
      <c r="K243" s="29">
        <v>0.0046159999999999994</v>
      </c>
      <c r="L243" s="29">
        <v>3.731576315526546E-4</v>
      </c>
      <c r="M243" s="29">
        <v>92.52062854874109</v>
      </c>
      <c r="N243" s="29"/>
      <c r="O243" s="29">
        <v>373.1576315526546</v>
      </c>
      <c r="P243" s="29">
        <v>4615.999999999999</v>
      </c>
    </row>
    <row r="244" ht="14.25" customHeight="1">
      <c r="A244" s="15"/>
      <c r="B244" s="13">
        <v>27811.4</v>
      </c>
      <c r="C244" s="26">
        <f t="shared" si="1"/>
        <v>463.5233333</v>
      </c>
      <c r="D244" s="26">
        <f t="shared" si="2"/>
        <v>7.725388889</v>
      </c>
      <c r="E244" s="13"/>
      <c r="F244" s="13">
        <v>5604.0</v>
      </c>
      <c r="G244" s="26">
        <f t="shared" si="3"/>
        <v>5.604</v>
      </c>
      <c r="H244" s="14">
        <v>4.618</v>
      </c>
      <c r="I244" s="28">
        <f t="shared" si="4"/>
        <v>0.004618</v>
      </c>
      <c r="J244" s="13">
        <v>35.6</v>
      </c>
      <c r="K244" s="29">
        <v>0.004618000000000001</v>
      </c>
      <c r="L244" s="29">
        <v>3.711576315526535E-4</v>
      </c>
      <c r="M244" s="29">
        <v>92.56071547618858</v>
      </c>
      <c r="N244" s="29"/>
      <c r="O244" s="29">
        <v>371.15763155265347</v>
      </c>
      <c r="P244" s="29">
        <v>4618.000000000001</v>
      </c>
    </row>
    <row r="245" ht="14.25" customHeight="1">
      <c r="A245" s="15"/>
      <c r="B245" s="13">
        <v>27931.3</v>
      </c>
      <c r="C245" s="26">
        <f t="shared" si="1"/>
        <v>465.5216667</v>
      </c>
      <c r="D245" s="26">
        <f t="shared" si="2"/>
        <v>7.758694444</v>
      </c>
      <c r="E245" s="13"/>
      <c r="F245" s="13">
        <v>5603.0</v>
      </c>
      <c r="G245" s="26">
        <f t="shared" si="3"/>
        <v>5.603</v>
      </c>
      <c r="H245" s="14">
        <v>4.62</v>
      </c>
      <c r="I245" s="28">
        <f t="shared" si="4"/>
        <v>0.00462</v>
      </c>
      <c r="J245" s="13">
        <v>35.6</v>
      </c>
      <c r="K245" s="29">
        <v>0.00462</v>
      </c>
      <c r="L245" s="29">
        <v>3.691576315526541E-4</v>
      </c>
      <c r="M245" s="29">
        <v>92.60080240363602</v>
      </c>
      <c r="N245" s="29"/>
      <c r="O245" s="29">
        <v>369.1576315526541</v>
      </c>
      <c r="P245" s="29">
        <v>4620.0</v>
      </c>
    </row>
    <row r="246" ht="14.25" customHeight="1">
      <c r="A246" s="15"/>
      <c r="B246" s="13">
        <v>28051.2</v>
      </c>
      <c r="C246" s="26">
        <f t="shared" si="1"/>
        <v>467.52</v>
      </c>
      <c r="D246" s="26">
        <f t="shared" si="2"/>
        <v>7.792</v>
      </c>
      <c r="E246" s="13"/>
      <c r="F246" s="13">
        <v>5603.0</v>
      </c>
      <c r="G246" s="26">
        <f t="shared" si="3"/>
        <v>5.603</v>
      </c>
      <c r="H246" s="14">
        <v>4.622</v>
      </c>
      <c r="I246" s="28">
        <f t="shared" si="4"/>
        <v>0.004622</v>
      </c>
      <c r="J246" s="13">
        <v>35.6</v>
      </c>
      <c r="K246" s="29">
        <v>0.004622</v>
      </c>
      <c r="L246" s="29">
        <v>3.671576315526538E-4</v>
      </c>
      <c r="M246" s="29">
        <v>92.64088933108349</v>
      </c>
      <c r="N246" s="29"/>
      <c r="O246" s="29">
        <v>367.1576315526538</v>
      </c>
      <c r="P246" s="29">
        <v>4622.0</v>
      </c>
    </row>
    <row r="247" ht="14.25" customHeight="1">
      <c r="A247" s="15"/>
      <c r="B247" s="13">
        <v>28171.1</v>
      </c>
      <c r="C247" s="26">
        <f t="shared" si="1"/>
        <v>469.5183333</v>
      </c>
      <c r="D247" s="26">
        <f t="shared" si="2"/>
        <v>7.825305556</v>
      </c>
      <c r="E247" s="13"/>
      <c r="F247" s="13">
        <v>5603.0</v>
      </c>
      <c r="G247" s="26">
        <f t="shared" si="3"/>
        <v>5.603</v>
      </c>
      <c r="H247" s="14">
        <v>4.624</v>
      </c>
      <c r="I247" s="28">
        <f t="shared" si="4"/>
        <v>0.004624</v>
      </c>
      <c r="J247" s="13">
        <v>35.6</v>
      </c>
      <c r="K247" s="29">
        <v>0.004624</v>
      </c>
      <c r="L247" s="29">
        <v>3.651576315526544E-4</v>
      </c>
      <c r="M247" s="29">
        <v>92.68097625853093</v>
      </c>
      <c r="N247" s="29"/>
      <c r="O247" s="29">
        <v>365.15763155265444</v>
      </c>
      <c r="P247" s="29">
        <v>4624.0</v>
      </c>
    </row>
    <row r="248" ht="14.25" customHeight="1">
      <c r="A248" s="15"/>
      <c r="B248" s="13">
        <v>28290.9</v>
      </c>
      <c r="C248" s="26">
        <f t="shared" si="1"/>
        <v>471.515</v>
      </c>
      <c r="D248" s="26">
        <f t="shared" si="2"/>
        <v>7.858583333</v>
      </c>
      <c r="E248" s="13"/>
      <c r="F248" s="13">
        <v>5605.0</v>
      </c>
      <c r="G248" s="26">
        <f t="shared" si="3"/>
        <v>5.605</v>
      </c>
      <c r="H248" s="14">
        <v>4.626</v>
      </c>
      <c r="I248" s="28">
        <f t="shared" si="4"/>
        <v>0.004626</v>
      </c>
      <c r="J248" s="13">
        <v>35.6</v>
      </c>
      <c r="K248" s="29">
        <v>0.004626</v>
      </c>
      <c r="L248" s="29">
        <v>3.6315763155265416E-4</v>
      </c>
      <c r="M248" s="29">
        <v>92.72106318597841</v>
      </c>
      <c r="N248" s="29"/>
      <c r="O248" s="29">
        <v>363.15763155265415</v>
      </c>
      <c r="P248" s="29">
        <v>4626.0</v>
      </c>
    </row>
    <row r="249" ht="14.25" customHeight="1">
      <c r="A249" s="15"/>
      <c r="B249" s="13">
        <v>28410.8</v>
      </c>
      <c r="C249" s="26">
        <f t="shared" si="1"/>
        <v>473.5133333</v>
      </c>
      <c r="D249" s="26">
        <f t="shared" si="2"/>
        <v>7.891888889</v>
      </c>
      <c r="E249" s="13"/>
      <c r="F249" s="13">
        <v>5604.0</v>
      </c>
      <c r="G249" s="26">
        <f t="shared" si="3"/>
        <v>5.604</v>
      </c>
      <c r="H249" s="14">
        <v>4.628</v>
      </c>
      <c r="I249" s="28">
        <f t="shared" si="4"/>
        <v>0.004628</v>
      </c>
      <c r="J249" s="13">
        <v>35.6</v>
      </c>
      <c r="K249" s="29">
        <v>0.004628</v>
      </c>
      <c r="L249" s="29">
        <v>3.611576315526539E-4</v>
      </c>
      <c r="M249" s="29">
        <v>92.76115011342587</v>
      </c>
      <c r="N249" s="29"/>
      <c r="O249" s="29">
        <v>361.15763155265387</v>
      </c>
      <c r="P249" s="29">
        <v>4628.0</v>
      </c>
    </row>
    <row r="250" ht="14.25" customHeight="1">
      <c r="A250" s="15"/>
      <c r="B250" s="13">
        <v>28530.7</v>
      </c>
      <c r="C250" s="26">
        <f t="shared" si="1"/>
        <v>475.5116667</v>
      </c>
      <c r="D250" s="26">
        <f t="shared" si="2"/>
        <v>7.925194444</v>
      </c>
      <c r="E250" s="13"/>
      <c r="F250" s="13">
        <v>5604.0</v>
      </c>
      <c r="G250" s="26">
        <f t="shared" si="3"/>
        <v>5.604</v>
      </c>
      <c r="H250" s="14">
        <v>4.63</v>
      </c>
      <c r="I250" s="28">
        <f t="shared" si="4"/>
        <v>0.00463</v>
      </c>
      <c r="J250" s="13">
        <v>35.6</v>
      </c>
      <c r="K250" s="29">
        <v>0.00463</v>
      </c>
      <c r="L250" s="29">
        <v>3.591576315526545E-4</v>
      </c>
      <c r="M250" s="29">
        <v>92.80123704087332</v>
      </c>
      <c r="N250" s="29"/>
      <c r="O250" s="29">
        <v>359.1576315526545</v>
      </c>
      <c r="P250" s="29">
        <v>4630.0</v>
      </c>
    </row>
    <row r="251" ht="14.25" customHeight="1">
      <c r="A251" s="15"/>
      <c r="B251" s="13">
        <v>28650.6</v>
      </c>
      <c r="C251" s="26">
        <f t="shared" si="1"/>
        <v>477.51</v>
      </c>
      <c r="D251" s="26">
        <f t="shared" si="2"/>
        <v>7.9585</v>
      </c>
      <c r="E251" s="13"/>
      <c r="F251" s="13">
        <v>5605.0</v>
      </c>
      <c r="G251" s="26">
        <f t="shared" si="3"/>
        <v>5.605</v>
      </c>
      <c r="H251" s="14">
        <v>4.632</v>
      </c>
      <c r="I251" s="28">
        <f t="shared" si="4"/>
        <v>0.004632</v>
      </c>
      <c r="J251" s="13">
        <v>35.6</v>
      </c>
      <c r="K251" s="29">
        <v>0.004632</v>
      </c>
      <c r="L251" s="29">
        <v>3.5715763155265423E-4</v>
      </c>
      <c r="M251" s="29">
        <v>92.8413239683208</v>
      </c>
      <c r="N251" s="29"/>
      <c r="O251" s="29">
        <v>357.1576315526542</v>
      </c>
      <c r="P251" s="29">
        <v>4632.0</v>
      </c>
    </row>
    <row r="252" ht="14.25" customHeight="1">
      <c r="A252" s="15"/>
      <c r="B252" s="13">
        <v>28770.4</v>
      </c>
      <c r="C252" s="26">
        <f t="shared" si="1"/>
        <v>479.5066667</v>
      </c>
      <c r="D252" s="26">
        <f t="shared" si="2"/>
        <v>7.991777778</v>
      </c>
      <c r="E252" s="13"/>
      <c r="F252" s="13">
        <v>5606.0</v>
      </c>
      <c r="G252" s="26">
        <f t="shared" si="3"/>
        <v>5.606</v>
      </c>
      <c r="H252" s="14">
        <v>4.634</v>
      </c>
      <c r="I252" s="28">
        <f t="shared" si="4"/>
        <v>0.004634</v>
      </c>
      <c r="J252" s="13">
        <v>35.6</v>
      </c>
      <c r="K252" s="29">
        <v>0.004634</v>
      </c>
      <c r="L252" s="29">
        <v>3.5515763155265397E-4</v>
      </c>
      <c r="M252" s="29">
        <v>92.88141089576825</v>
      </c>
      <c r="N252" s="29"/>
      <c r="O252" s="29">
        <v>355.157631552654</v>
      </c>
      <c r="P252" s="29">
        <v>4634.0</v>
      </c>
    </row>
    <row r="253" ht="14.25" customHeight="1">
      <c r="A253" s="15"/>
      <c r="B253" s="13">
        <v>28890.3</v>
      </c>
      <c r="C253" s="26">
        <f t="shared" si="1"/>
        <v>481.505</v>
      </c>
      <c r="D253" s="26">
        <f t="shared" si="2"/>
        <v>8.025083333</v>
      </c>
      <c r="E253" s="13"/>
      <c r="F253" s="13">
        <v>5603.0</v>
      </c>
      <c r="G253" s="26">
        <f t="shared" si="3"/>
        <v>5.603</v>
      </c>
      <c r="H253" s="14">
        <v>4.634</v>
      </c>
      <c r="I253" s="28">
        <f t="shared" si="4"/>
        <v>0.004634</v>
      </c>
      <c r="J253" s="13">
        <v>35.6</v>
      </c>
      <c r="K253" s="29">
        <v>0.004634</v>
      </c>
      <c r="L253" s="29">
        <v>3.5515763155265397E-4</v>
      </c>
      <c r="M253" s="29">
        <v>92.88141089576825</v>
      </c>
      <c r="N253" s="29"/>
      <c r="O253" s="29">
        <v>355.157631552654</v>
      </c>
      <c r="P253" s="29">
        <v>4634.0</v>
      </c>
    </row>
    <row r="254" ht="14.25" customHeight="1">
      <c r="A254" s="15"/>
      <c r="B254" s="13">
        <v>29010.2</v>
      </c>
      <c r="C254" s="26">
        <f t="shared" si="1"/>
        <v>483.5033333</v>
      </c>
      <c r="D254" s="26">
        <f t="shared" si="2"/>
        <v>8.058388889</v>
      </c>
      <c r="E254" s="13"/>
      <c r="F254" s="13">
        <v>5603.0</v>
      </c>
      <c r="G254" s="26">
        <f t="shared" si="3"/>
        <v>5.603</v>
      </c>
      <c r="H254" s="14">
        <v>4.636</v>
      </c>
      <c r="I254" s="28">
        <f t="shared" si="4"/>
        <v>0.004636</v>
      </c>
      <c r="J254" s="13">
        <v>35.6</v>
      </c>
      <c r="K254" s="29">
        <v>0.004636</v>
      </c>
      <c r="L254" s="29">
        <v>3.531576315526537E-4</v>
      </c>
      <c r="M254" s="29">
        <v>92.92149782321572</v>
      </c>
      <c r="N254" s="29"/>
      <c r="O254" s="29">
        <v>353.1576315526537</v>
      </c>
      <c r="P254" s="29">
        <v>4636.0</v>
      </c>
    </row>
    <row r="255" ht="14.25" customHeight="1">
      <c r="A255" s="15"/>
      <c r="B255" s="13">
        <v>29130.1</v>
      </c>
      <c r="C255" s="26">
        <f t="shared" si="1"/>
        <v>485.5016667</v>
      </c>
      <c r="D255" s="26">
        <f t="shared" si="2"/>
        <v>8.091694444</v>
      </c>
      <c r="E255" s="13"/>
      <c r="F255" s="13">
        <v>5604.0</v>
      </c>
      <c r="G255" s="26">
        <f t="shared" si="3"/>
        <v>5.604</v>
      </c>
      <c r="H255" s="14">
        <v>4.638</v>
      </c>
      <c r="I255" s="28">
        <f t="shared" si="4"/>
        <v>0.004638</v>
      </c>
      <c r="J255" s="13">
        <v>35.6</v>
      </c>
      <c r="K255" s="29">
        <v>0.004638</v>
      </c>
      <c r="L255" s="29">
        <v>3.511576315526543E-4</v>
      </c>
      <c r="M255" s="29">
        <v>92.96158475066318</v>
      </c>
      <c r="N255" s="29"/>
      <c r="O255" s="29">
        <v>351.1576315526543</v>
      </c>
      <c r="P255" s="29">
        <v>4638.0</v>
      </c>
    </row>
    <row r="256" ht="14.25" customHeight="1">
      <c r="A256" s="15"/>
      <c r="B256" s="13">
        <v>29249.9</v>
      </c>
      <c r="C256" s="26">
        <f t="shared" si="1"/>
        <v>487.4983333</v>
      </c>
      <c r="D256" s="26">
        <f t="shared" si="2"/>
        <v>8.124972222</v>
      </c>
      <c r="E256" s="13"/>
      <c r="F256" s="13">
        <v>5604.0</v>
      </c>
      <c r="G256" s="26">
        <f t="shared" si="3"/>
        <v>5.604</v>
      </c>
      <c r="H256" s="14">
        <v>4.64</v>
      </c>
      <c r="I256" s="28">
        <f t="shared" si="4"/>
        <v>0.00464</v>
      </c>
      <c r="J256" s="13">
        <v>35.6</v>
      </c>
      <c r="K256" s="29">
        <v>0.00464</v>
      </c>
      <c r="L256" s="29">
        <v>3.4915763155265404E-4</v>
      </c>
      <c r="M256" s="29">
        <v>93.00167167811063</v>
      </c>
      <c r="N256" s="29"/>
      <c r="O256" s="29">
        <v>349.15763155265404</v>
      </c>
      <c r="P256" s="29">
        <v>4640.0</v>
      </c>
    </row>
    <row r="257" ht="14.25" customHeight="1">
      <c r="A257" s="15"/>
      <c r="B257" s="13">
        <v>29369.8</v>
      </c>
      <c r="C257" s="26">
        <f t="shared" si="1"/>
        <v>489.4966667</v>
      </c>
      <c r="D257" s="26">
        <f t="shared" si="2"/>
        <v>8.158277778</v>
      </c>
      <c r="E257" s="13"/>
      <c r="F257" s="13">
        <v>5604.0</v>
      </c>
      <c r="G257" s="26">
        <f t="shared" si="3"/>
        <v>5.604</v>
      </c>
      <c r="H257" s="14">
        <v>4.642</v>
      </c>
      <c r="I257" s="28">
        <f t="shared" si="4"/>
        <v>0.004642</v>
      </c>
      <c r="J257" s="13">
        <v>35.6</v>
      </c>
      <c r="K257" s="29">
        <v>0.004642</v>
      </c>
      <c r="L257" s="29">
        <v>3.4715763155265377E-4</v>
      </c>
      <c r="M257" s="29">
        <v>93.0417586055581</v>
      </c>
      <c r="N257" s="29"/>
      <c r="O257" s="29">
        <v>347.15763155265375</v>
      </c>
      <c r="P257" s="29">
        <v>4642.0</v>
      </c>
    </row>
    <row r="258" ht="14.25" customHeight="1">
      <c r="A258" s="15"/>
      <c r="B258" s="13">
        <v>29489.7</v>
      </c>
      <c r="C258" s="26">
        <f t="shared" si="1"/>
        <v>491.495</v>
      </c>
      <c r="D258" s="26">
        <f t="shared" si="2"/>
        <v>8.191583333</v>
      </c>
      <c r="E258" s="13"/>
      <c r="F258" s="13">
        <v>5602.0</v>
      </c>
      <c r="G258" s="26">
        <f t="shared" si="3"/>
        <v>5.602</v>
      </c>
      <c r="H258" s="14">
        <v>4.642</v>
      </c>
      <c r="I258" s="28">
        <f t="shared" si="4"/>
        <v>0.004642</v>
      </c>
      <c r="J258" s="13">
        <v>35.6</v>
      </c>
      <c r="K258" s="29">
        <v>0.004642</v>
      </c>
      <c r="L258" s="29">
        <v>3.4715763155265377E-4</v>
      </c>
      <c r="M258" s="29">
        <v>93.0417586055581</v>
      </c>
      <c r="N258" s="29"/>
      <c r="O258" s="29">
        <v>347.15763155265375</v>
      </c>
      <c r="P258" s="29">
        <v>4642.0</v>
      </c>
    </row>
    <row r="259" ht="14.25" customHeight="1">
      <c r="A259" s="15"/>
      <c r="B259" s="13">
        <v>29609.6</v>
      </c>
      <c r="C259" s="26">
        <f t="shared" si="1"/>
        <v>493.4933333</v>
      </c>
      <c r="D259" s="26">
        <f t="shared" si="2"/>
        <v>8.224888889</v>
      </c>
      <c r="E259" s="13"/>
      <c r="F259" s="13">
        <v>5606.0</v>
      </c>
      <c r="G259" s="26">
        <f t="shared" si="3"/>
        <v>5.606</v>
      </c>
      <c r="H259" s="14">
        <v>4.646</v>
      </c>
      <c r="I259" s="28">
        <f t="shared" si="4"/>
        <v>0.004646</v>
      </c>
      <c r="J259" s="13">
        <v>35.6</v>
      </c>
      <c r="K259" s="29">
        <v>0.004646</v>
      </c>
      <c r="L259" s="29">
        <v>3.431576315526541E-4</v>
      </c>
      <c r="M259" s="29">
        <v>93.12193246045301</v>
      </c>
      <c r="N259" s="29"/>
      <c r="O259" s="29">
        <v>343.1576315526541</v>
      </c>
      <c r="P259" s="29">
        <v>4646.0</v>
      </c>
    </row>
    <row r="260" ht="14.25" customHeight="1">
      <c r="A260" s="15"/>
      <c r="B260" s="13">
        <v>29729.5</v>
      </c>
      <c r="C260" s="26">
        <f t="shared" si="1"/>
        <v>495.4916667</v>
      </c>
      <c r="D260" s="26">
        <f t="shared" si="2"/>
        <v>8.258194444</v>
      </c>
      <c r="E260" s="13"/>
      <c r="F260" s="13">
        <v>5604.0</v>
      </c>
      <c r="G260" s="26">
        <f t="shared" si="3"/>
        <v>5.604</v>
      </c>
      <c r="H260" s="14">
        <v>4.646</v>
      </c>
      <c r="I260" s="28">
        <f t="shared" si="4"/>
        <v>0.004646</v>
      </c>
      <c r="J260" s="13">
        <v>35.6</v>
      </c>
      <c r="K260" s="29">
        <v>0.004646</v>
      </c>
      <c r="L260" s="29">
        <v>3.431576315526541E-4</v>
      </c>
      <c r="M260" s="29">
        <v>93.12193246045301</v>
      </c>
      <c r="N260" s="29"/>
      <c r="O260" s="29">
        <v>343.1576315526541</v>
      </c>
      <c r="P260" s="29">
        <v>4646.0</v>
      </c>
    </row>
    <row r="261" ht="14.25" customHeight="1">
      <c r="A261" s="15"/>
      <c r="B261" s="13">
        <v>29849.3</v>
      </c>
      <c r="C261" s="26">
        <f t="shared" si="1"/>
        <v>497.4883333</v>
      </c>
      <c r="D261" s="26">
        <f t="shared" si="2"/>
        <v>8.291472222</v>
      </c>
      <c r="E261" s="13"/>
      <c r="F261" s="13">
        <v>5605.0</v>
      </c>
      <c r="G261" s="26">
        <f t="shared" si="3"/>
        <v>5.605</v>
      </c>
      <c r="H261" s="14">
        <v>4.648</v>
      </c>
      <c r="I261" s="28">
        <f t="shared" si="4"/>
        <v>0.004648</v>
      </c>
      <c r="J261" s="13">
        <v>35.6</v>
      </c>
      <c r="K261" s="29">
        <v>0.004647999999999999</v>
      </c>
      <c r="L261" s="29">
        <v>3.411576315526547E-4</v>
      </c>
      <c r="M261" s="29">
        <v>93.16201938790046</v>
      </c>
      <c r="N261" s="29"/>
      <c r="O261" s="29">
        <v>341.1576315526547</v>
      </c>
      <c r="P261" s="29">
        <v>4647.999999999999</v>
      </c>
    </row>
    <row r="262" ht="14.25" customHeight="1">
      <c r="A262" s="15"/>
      <c r="B262" s="13">
        <v>29969.2</v>
      </c>
      <c r="C262" s="26">
        <f t="shared" si="1"/>
        <v>499.4866667</v>
      </c>
      <c r="D262" s="26">
        <f t="shared" si="2"/>
        <v>8.324777778</v>
      </c>
      <c r="E262" s="13"/>
      <c r="F262" s="13">
        <v>5602.0</v>
      </c>
      <c r="G262" s="26">
        <f t="shared" si="3"/>
        <v>5.602</v>
      </c>
      <c r="H262" s="14">
        <v>4.648</v>
      </c>
      <c r="I262" s="28">
        <f t="shared" si="4"/>
        <v>0.004648</v>
      </c>
      <c r="J262" s="13">
        <v>35.6</v>
      </c>
      <c r="K262" s="29">
        <v>0.004647999999999999</v>
      </c>
      <c r="L262" s="29">
        <v>3.411576315526547E-4</v>
      </c>
      <c r="M262" s="29">
        <v>93.16201938790046</v>
      </c>
      <c r="N262" s="29"/>
      <c r="O262" s="29">
        <v>341.1576315526547</v>
      </c>
      <c r="P262" s="29">
        <v>4647.999999999999</v>
      </c>
    </row>
    <row r="263" ht="14.25" customHeight="1">
      <c r="A263" s="15"/>
      <c r="B263" s="13">
        <v>30089.1</v>
      </c>
      <c r="C263" s="26">
        <f t="shared" si="1"/>
        <v>501.485</v>
      </c>
      <c r="D263" s="26">
        <f t="shared" si="2"/>
        <v>8.358083333</v>
      </c>
      <c r="E263" s="13"/>
      <c r="F263" s="13">
        <v>5602.0</v>
      </c>
      <c r="G263" s="26">
        <f t="shared" si="3"/>
        <v>5.602</v>
      </c>
      <c r="H263" s="14">
        <v>4.65</v>
      </c>
      <c r="I263" s="28">
        <f t="shared" si="4"/>
        <v>0.00465</v>
      </c>
      <c r="J263" s="13">
        <v>35.6</v>
      </c>
      <c r="K263" s="29">
        <v>0.0046500000000000005</v>
      </c>
      <c r="L263" s="29">
        <v>3.391576315526536E-4</v>
      </c>
      <c r="M263" s="29">
        <v>93.20210631534795</v>
      </c>
      <c r="N263" s="29"/>
      <c r="O263" s="29">
        <v>339.1576315526536</v>
      </c>
      <c r="P263" s="29">
        <v>4650.000000000001</v>
      </c>
    </row>
    <row r="264" ht="14.25" customHeight="1">
      <c r="A264" s="15"/>
      <c r="B264" s="13">
        <v>30209.0</v>
      </c>
      <c r="C264" s="26">
        <f t="shared" si="1"/>
        <v>503.4833333</v>
      </c>
      <c r="D264" s="26">
        <f t="shared" si="2"/>
        <v>8.391388889</v>
      </c>
      <c r="E264" s="13"/>
      <c r="F264" s="13">
        <v>5604.0</v>
      </c>
      <c r="G264" s="26">
        <f t="shared" si="3"/>
        <v>5.604</v>
      </c>
      <c r="H264" s="14">
        <v>4.652</v>
      </c>
      <c r="I264" s="28">
        <f t="shared" si="4"/>
        <v>0.004652</v>
      </c>
      <c r="J264" s="13">
        <v>35.6</v>
      </c>
      <c r="K264" s="29">
        <v>0.004652</v>
      </c>
      <c r="L264" s="29">
        <v>3.371576315526542E-4</v>
      </c>
      <c r="M264" s="29">
        <v>93.2421932427954</v>
      </c>
      <c r="N264" s="29"/>
      <c r="O264" s="29">
        <v>337.15763155265415</v>
      </c>
      <c r="P264" s="29">
        <v>4652.0</v>
      </c>
    </row>
    <row r="265" ht="14.25" customHeight="1">
      <c r="A265" s="15"/>
      <c r="B265" s="13">
        <v>30328.8</v>
      </c>
      <c r="C265" s="26">
        <f t="shared" si="1"/>
        <v>505.48</v>
      </c>
      <c r="D265" s="26">
        <f t="shared" si="2"/>
        <v>8.424666667</v>
      </c>
      <c r="E265" s="13"/>
      <c r="F265" s="13">
        <v>5605.0</v>
      </c>
      <c r="G265" s="26">
        <f t="shared" si="3"/>
        <v>5.605</v>
      </c>
      <c r="H265" s="14">
        <v>4.654</v>
      </c>
      <c r="I265" s="28">
        <f t="shared" si="4"/>
        <v>0.004654</v>
      </c>
      <c r="J265" s="13">
        <v>35.6</v>
      </c>
      <c r="K265" s="29">
        <v>0.004654</v>
      </c>
      <c r="L265" s="29">
        <v>3.351576315526539E-4</v>
      </c>
      <c r="M265" s="29">
        <v>93.28228017024287</v>
      </c>
      <c r="N265" s="29"/>
      <c r="O265" s="29">
        <v>335.1576315526539</v>
      </c>
      <c r="P265" s="29">
        <v>4654.0</v>
      </c>
    </row>
    <row r="266" ht="14.25" customHeight="1">
      <c r="A266" s="15"/>
      <c r="B266" s="13">
        <v>30448.7</v>
      </c>
      <c r="C266" s="26">
        <f t="shared" si="1"/>
        <v>507.4783333</v>
      </c>
      <c r="D266" s="26">
        <f t="shared" si="2"/>
        <v>8.457972222</v>
      </c>
      <c r="E266" s="13"/>
      <c r="F266" s="13">
        <v>5601.0</v>
      </c>
      <c r="G266" s="26">
        <f t="shared" si="3"/>
        <v>5.601</v>
      </c>
      <c r="H266" s="14">
        <v>4.654</v>
      </c>
      <c r="I266" s="28">
        <f t="shared" si="4"/>
        <v>0.004654</v>
      </c>
      <c r="J266" s="13">
        <v>35.6</v>
      </c>
      <c r="K266" s="29">
        <v>0.004654</v>
      </c>
      <c r="L266" s="29">
        <v>3.351576315526539E-4</v>
      </c>
      <c r="M266" s="29">
        <v>93.28228017024287</v>
      </c>
      <c r="N266" s="29"/>
      <c r="O266" s="29">
        <v>335.1576315526539</v>
      </c>
      <c r="P266" s="29">
        <v>4654.0</v>
      </c>
    </row>
    <row r="267" ht="14.25" customHeight="1">
      <c r="A267" s="15"/>
      <c r="B267" s="13">
        <v>30568.6</v>
      </c>
      <c r="C267" s="26">
        <f t="shared" si="1"/>
        <v>509.4766667</v>
      </c>
      <c r="D267" s="26">
        <f t="shared" si="2"/>
        <v>8.491277778</v>
      </c>
      <c r="E267" s="13"/>
      <c r="F267" s="13">
        <v>5602.0</v>
      </c>
      <c r="G267" s="26">
        <f t="shared" si="3"/>
        <v>5.602</v>
      </c>
      <c r="H267" s="14">
        <v>4.656</v>
      </c>
      <c r="I267" s="28">
        <f t="shared" si="4"/>
        <v>0.004656</v>
      </c>
      <c r="J267" s="13">
        <v>35.6</v>
      </c>
      <c r="K267" s="29">
        <v>0.0046559999999999995</v>
      </c>
      <c r="L267" s="29">
        <v>3.331576315526545E-4</v>
      </c>
      <c r="M267" s="29">
        <v>93.32236709769032</v>
      </c>
      <c r="N267" s="29"/>
      <c r="O267" s="29">
        <v>333.1576315526545</v>
      </c>
      <c r="P267" s="29">
        <v>4656.0</v>
      </c>
    </row>
    <row r="268" ht="14.25" customHeight="1">
      <c r="A268" s="15"/>
      <c r="B268" s="13">
        <v>30688.5</v>
      </c>
      <c r="C268" s="26">
        <f t="shared" si="1"/>
        <v>511.475</v>
      </c>
      <c r="D268" s="26">
        <f t="shared" si="2"/>
        <v>8.524583333</v>
      </c>
      <c r="E268" s="13"/>
      <c r="F268" s="13">
        <v>5604.0</v>
      </c>
      <c r="G268" s="26">
        <f t="shared" si="3"/>
        <v>5.604</v>
      </c>
      <c r="H268" s="14">
        <v>4.658</v>
      </c>
      <c r="I268" s="28">
        <f t="shared" si="4"/>
        <v>0.004658</v>
      </c>
      <c r="J268" s="13">
        <v>35.6</v>
      </c>
      <c r="K268" s="29">
        <v>0.004658000000000001</v>
      </c>
      <c r="L268" s="29">
        <v>3.311576315526534E-4</v>
      </c>
      <c r="M268" s="29">
        <v>93.3624540251378</v>
      </c>
      <c r="N268" s="29"/>
      <c r="O268" s="29">
        <v>331.15763155265336</v>
      </c>
      <c r="P268" s="29">
        <v>4658.000000000001</v>
      </c>
    </row>
    <row r="269" ht="14.25" customHeight="1">
      <c r="A269" s="15"/>
      <c r="B269" s="13">
        <v>30808.4</v>
      </c>
      <c r="C269" s="26">
        <f t="shared" si="1"/>
        <v>513.4733333</v>
      </c>
      <c r="D269" s="26">
        <f t="shared" si="2"/>
        <v>8.557888889</v>
      </c>
      <c r="E269" s="13"/>
      <c r="F269" s="13">
        <v>5603.0</v>
      </c>
      <c r="G269" s="26">
        <f t="shared" si="3"/>
        <v>5.603</v>
      </c>
      <c r="H269" s="14">
        <v>4.658</v>
      </c>
      <c r="I269" s="28">
        <f t="shared" si="4"/>
        <v>0.004658</v>
      </c>
      <c r="J269" s="13">
        <v>35.6</v>
      </c>
      <c r="K269" s="29">
        <v>0.004658000000000001</v>
      </c>
      <c r="L269" s="29">
        <v>3.311576315526534E-4</v>
      </c>
      <c r="M269" s="29">
        <v>93.3624540251378</v>
      </c>
      <c r="N269" s="29"/>
      <c r="O269" s="29">
        <v>331.15763155265336</v>
      </c>
      <c r="P269" s="29">
        <v>4658.000000000001</v>
      </c>
    </row>
    <row r="270" ht="14.25" customHeight="1">
      <c r="A270" s="15"/>
      <c r="B270" s="13">
        <v>30928.2</v>
      </c>
      <c r="C270" s="26">
        <f t="shared" si="1"/>
        <v>515.47</v>
      </c>
      <c r="D270" s="26">
        <f t="shared" si="2"/>
        <v>8.591166667</v>
      </c>
      <c r="E270" s="13"/>
      <c r="F270" s="13">
        <v>5604.0</v>
      </c>
      <c r="G270" s="26">
        <f t="shared" si="3"/>
        <v>5.604</v>
      </c>
      <c r="H270" s="14">
        <v>4.66</v>
      </c>
      <c r="I270" s="28">
        <f t="shared" si="4"/>
        <v>0.00466</v>
      </c>
      <c r="J270" s="13">
        <v>35.6</v>
      </c>
      <c r="K270" s="29">
        <v>0.00466</v>
      </c>
      <c r="L270" s="29">
        <v>3.29157631552654E-4</v>
      </c>
      <c r="M270" s="29">
        <v>93.40254095258526</v>
      </c>
      <c r="N270" s="29"/>
      <c r="O270" s="29">
        <v>329.157631552654</v>
      </c>
      <c r="P270" s="29">
        <v>4660.0</v>
      </c>
    </row>
    <row r="271" ht="14.25" customHeight="1">
      <c r="A271" s="15"/>
      <c r="B271" s="13">
        <v>31048.1</v>
      </c>
      <c r="C271" s="26">
        <f t="shared" si="1"/>
        <v>517.4683333</v>
      </c>
      <c r="D271" s="26">
        <f t="shared" si="2"/>
        <v>8.624472222</v>
      </c>
      <c r="E271" s="13"/>
      <c r="F271" s="13">
        <v>5604.0</v>
      </c>
      <c r="G271" s="26">
        <f t="shared" si="3"/>
        <v>5.604</v>
      </c>
      <c r="H271" s="14">
        <v>4.662</v>
      </c>
      <c r="I271" s="28">
        <f t="shared" si="4"/>
        <v>0.004662</v>
      </c>
      <c r="J271" s="13">
        <v>35.6</v>
      </c>
      <c r="K271" s="29">
        <v>0.004662</v>
      </c>
      <c r="L271" s="29">
        <v>3.271576315526537E-4</v>
      </c>
      <c r="M271" s="29">
        <v>93.44262788003272</v>
      </c>
      <c r="N271" s="29"/>
      <c r="O271" s="29">
        <v>327.1576315526537</v>
      </c>
      <c r="P271" s="29">
        <v>4662.0</v>
      </c>
    </row>
    <row r="272" ht="14.25" customHeight="1">
      <c r="A272" s="15"/>
      <c r="B272" s="13">
        <v>31168.0</v>
      </c>
      <c r="C272" s="26">
        <f t="shared" si="1"/>
        <v>519.4666667</v>
      </c>
      <c r="D272" s="26">
        <f t="shared" si="2"/>
        <v>8.657777778</v>
      </c>
      <c r="E272" s="13"/>
      <c r="F272" s="13">
        <v>5606.0</v>
      </c>
      <c r="G272" s="26">
        <f t="shared" si="3"/>
        <v>5.606</v>
      </c>
      <c r="H272" s="14">
        <v>4.664</v>
      </c>
      <c r="I272" s="28">
        <f t="shared" si="4"/>
        <v>0.004664</v>
      </c>
      <c r="J272" s="13">
        <v>35.6</v>
      </c>
      <c r="K272" s="29">
        <v>0.004664</v>
      </c>
      <c r="L272" s="29">
        <v>3.251576315526543E-4</v>
      </c>
      <c r="M272" s="29">
        <v>93.48271480748018</v>
      </c>
      <c r="N272" s="29"/>
      <c r="O272" s="29">
        <v>325.1576315526543</v>
      </c>
      <c r="P272" s="29">
        <v>4664.0</v>
      </c>
    </row>
    <row r="273" ht="14.25" customHeight="1">
      <c r="A273" s="15"/>
      <c r="B273" s="13">
        <v>31287.9</v>
      </c>
      <c r="C273" s="26">
        <f t="shared" si="1"/>
        <v>521.465</v>
      </c>
      <c r="D273" s="26">
        <f t="shared" si="2"/>
        <v>8.691083333</v>
      </c>
      <c r="E273" s="13"/>
      <c r="F273" s="13">
        <v>5604.0</v>
      </c>
      <c r="G273" s="26">
        <f t="shared" si="3"/>
        <v>5.604</v>
      </c>
      <c r="H273" s="14">
        <v>4.664</v>
      </c>
      <c r="I273" s="28">
        <f t="shared" si="4"/>
        <v>0.004664</v>
      </c>
      <c r="J273" s="13">
        <v>35.6</v>
      </c>
      <c r="K273" s="29">
        <v>0.004664</v>
      </c>
      <c r="L273" s="29">
        <v>3.251576315526543E-4</v>
      </c>
      <c r="M273" s="29">
        <v>93.48271480748018</v>
      </c>
      <c r="N273" s="29"/>
      <c r="O273" s="29">
        <v>325.1576315526543</v>
      </c>
      <c r="P273" s="29">
        <v>4664.0</v>
      </c>
    </row>
    <row r="274" ht="14.25" customHeight="1">
      <c r="A274" s="15"/>
      <c r="B274" s="13">
        <v>31407.7</v>
      </c>
      <c r="C274" s="26">
        <f t="shared" si="1"/>
        <v>523.4616667</v>
      </c>
      <c r="D274" s="26">
        <f t="shared" si="2"/>
        <v>8.724361111</v>
      </c>
      <c r="E274" s="13"/>
      <c r="F274" s="13">
        <v>5604.0</v>
      </c>
      <c r="G274" s="26">
        <f t="shared" si="3"/>
        <v>5.604</v>
      </c>
      <c r="H274" s="14">
        <v>4.666</v>
      </c>
      <c r="I274" s="28">
        <f t="shared" si="4"/>
        <v>0.004666</v>
      </c>
      <c r="J274" s="13">
        <v>35.6</v>
      </c>
      <c r="K274" s="29">
        <v>0.004666</v>
      </c>
      <c r="L274" s="29">
        <v>3.2315763155265406E-4</v>
      </c>
      <c r="M274" s="29">
        <v>93.52280173492763</v>
      </c>
      <c r="N274" s="29"/>
      <c r="O274" s="29">
        <v>323.15763155265404</v>
      </c>
      <c r="P274" s="29">
        <v>4666.0</v>
      </c>
    </row>
    <row r="275" ht="14.25" customHeight="1">
      <c r="A275" s="15"/>
      <c r="B275" s="13">
        <v>31527.6</v>
      </c>
      <c r="C275" s="26">
        <f t="shared" si="1"/>
        <v>525.46</v>
      </c>
      <c r="D275" s="26">
        <f t="shared" si="2"/>
        <v>8.757666667</v>
      </c>
      <c r="E275" s="13"/>
      <c r="F275" s="13">
        <v>5603.0</v>
      </c>
      <c r="G275" s="26">
        <f t="shared" si="3"/>
        <v>5.603</v>
      </c>
      <c r="H275" s="14">
        <v>4.666</v>
      </c>
      <c r="I275" s="28">
        <f t="shared" si="4"/>
        <v>0.004666</v>
      </c>
      <c r="J275" s="13">
        <v>35.6</v>
      </c>
      <c r="K275" s="29">
        <v>0.004666</v>
      </c>
      <c r="L275" s="29">
        <v>3.2315763155265406E-4</v>
      </c>
      <c r="M275" s="29">
        <v>93.52280173492763</v>
      </c>
      <c r="N275" s="29"/>
      <c r="O275" s="29">
        <v>323.15763155265404</v>
      </c>
      <c r="P275" s="29">
        <v>4666.0</v>
      </c>
    </row>
    <row r="276" ht="14.25" customHeight="1">
      <c r="A276" s="15"/>
      <c r="B276" s="13">
        <v>31647.5</v>
      </c>
      <c r="C276" s="26">
        <f t="shared" si="1"/>
        <v>527.4583333</v>
      </c>
      <c r="D276" s="26">
        <f t="shared" si="2"/>
        <v>8.790972222</v>
      </c>
      <c r="E276" s="13"/>
      <c r="F276" s="13">
        <v>5604.0</v>
      </c>
      <c r="G276" s="26">
        <f t="shared" si="3"/>
        <v>5.604</v>
      </c>
      <c r="H276" s="14">
        <v>4.668</v>
      </c>
      <c r="I276" s="28">
        <f t="shared" si="4"/>
        <v>0.004668</v>
      </c>
      <c r="J276" s="13">
        <v>35.6</v>
      </c>
      <c r="K276" s="29">
        <v>0.004668</v>
      </c>
      <c r="L276" s="29">
        <v>3.211576315526538E-4</v>
      </c>
      <c r="M276" s="29">
        <v>93.5628886623751</v>
      </c>
      <c r="N276" s="29"/>
      <c r="O276" s="29">
        <v>321.1576315526538</v>
      </c>
      <c r="P276" s="29">
        <v>4668.0</v>
      </c>
    </row>
    <row r="277" ht="14.25" customHeight="1">
      <c r="A277" s="15"/>
      <c r="B277" s="13">
        <v>31767.4</v>
      </c>
      <c r="C277" s="26">
        <f t="shared" si="1"/>
        <v>529.4566667</v>
      </c>
      <c r="D277" s="26">
        <f t="shared" si="2"/>
        <v>8.824277778</v>
      </c>
      <c r="E277" s="13"/>
      <c r="F277" s="13">
        <v>5605.0</v>
      </c>
      <c r="G277" s="26">
        <f t="shared" si="3"/>
        <v>5.605</v>
      </c>
      <c r="H277" s="14">
        <v>4.67</v>
      </c>
      <c r="I277" s="28">
        <f t="shared" si="4"/>
        <v>0.00467</v>
      </c>
      <c r="J277" s="13">
        <v>35.6</v>
      </c>
      <c r="K277" s="29">
        <v>0.00467</v>
      </c>
      <c r="L277" s="29">
        <v>3.191576315526544E-4</v>
      </c>
      <c r="M277" s="29">
        <v>93.60297558982255</v>
      </c>
      <c r="N277" s="29"/>
      <c r="O277" s="29">
        <v>319.1576315526544</v>
      </c>
      <c r="P277" s="29">
        <v>4670.0</v>
      </c>
    </row>
    <row r="278" ht="14.25" customHeight="1">
      <c r="A278" s="15"/>
      <c r="B278" s="13">
        <v>31887.2</v>
      </c>
      <c r="C278" s="26">
        <f t="shared" si="1"/>
        <v>531.4533333</v>
      </c>
      <c r="D278" s="26">
        <f t="shared" si="2"/>
        <v>8.857555556</v>
      </c>
      <c r="E278" s="13"/>
      <c r="F278" s="13">
        <v>5603.0</v>
      </c>
      <c r="G278" s="26">
        <f t="shared" si="3"/>
        <v>5.603</v>
      </c>
      <c r="H278" s="14">
        <v>4.67</v>
      </c>
      <c r="I278" s="28">
        <f t="shared" si="4"/>
        <v>0.00467</v>
      </c>
      <c r="J278" s="13">
        <v>35.6</v>
      </c>
      <c r="K278" s="29">
        <v>0.00467</v>
      </c>
      <c r="L278" s="29">
        <v>3.191576315526544E-4</v>
      </c>
      <c r="M278" s="29">
        <v>93.60297558982255</v>
      </c>
      <c r="N278" s="29"/>
      <c r="O278" s="29">
        <v>319.1576315526544</v>
      </c>
      <c r="P278" s="29">
        <v>4670.0</v>
      </c>
    </row>
    <row r="279" ht="14.25" customHeight="1">
      <c r="A279" s="15"/>
      <c r="B279" s="13">
        <v>32007.1</v>
      </c>
      <c r="C279" s="26">
        <f t="shared" si="1"/>
        <v>533.4516667</v>
      </c>
      <c r="D279" s="26">
        <f t="shared" si="2"/>
        <v>8.890861111</v>
      </c>
      <c r="E279" s="13"/>
      <c r="F279" s="13">
        <v>5603.0</v>
      </c>
      <c r="G279" s="26">
        <f t="shared" si="3"/>
        <v>5.603</v>
      </c>
      <c r="H279" s="14">
        <v>4.672</v>
      </c>
      <c r="I279" s="28">
        <f t="shared" si="4"/>
        <v>0.004672</v>
      </c>
      <c r="J279" s="13">
        <v>35.6</v>
      </c>
      <c r="K279" s="29">
        <v>0.004672</v>
      </c>
      <c r="L279" s="29">
        <v>3.171576315526541E-4</v>
      </c>
      <c r="M279" s="29">
        <v>93.64306251727001</v>
      </c>
      <c r="N279" s="29"/>
      <c r="O279" s="29">
        <v>317.15763155265415</v>
      </c>
      <c r="P279" s="29">
        <v>4672.0</v>
      </c>
    </row>
    <row r="280" ht="14.25" customHeight="1">
      <c r="A280" s="15"/>
      <c r="B280" s="13">
        <v>32127.0</v>
      </c>
      <c r="C280" s="26">
        <f t="shared" si="1"/>
        <v>535.45</v>
      </c>
      <c r="D280" s="26">
        <f t="shared" si="2"/>
        <v>8.924166667</v>
      </c>
      <c r="E280" s="13"/>
      <c r="F280" s="13">
        <v>5604.0</v>
      </c>
      <c r="G280" s="26">
        <f t="shared" si="3"/>
        <v>5.604</v>
      </c>
      <c r="H280" s="14">
        <v>4.672</v>
      </c>
      <c r="I280" s="28">
        <f t="shared" si="4"/>
        <v>0.004672</v>
      </c>
      <c r="J280" s="13">
        <v>35.6</v>
      </c>
      <c r="K280" s="29">
        <v>0.004672</v>
      </c>
      <c r="L280" s="29">
        <v>3.171576315526541E-4</v>
      </c>
      <c r="M280" s="29">
        <v>93.64306251727001</v>
      </c>
      <c r="N280" s="29"/>
      <c r="O280" s="29">
        <v>317.15763155265415</v>
      </c>
      <c r="P280" s="29">
        <v>4672.0</v>
      </c>
    </row>
    <row r="281" ht="14.25" customHeight="1">
      <c r="A281" s="15"/>
      <c r="B281" s="13">
        <v>32246.9</v>
      </c>
      <c r="C281" s="26">
        <f t="shared" si="1"/>
        <v>537.4483333</v>
      </c>
      <c r="D281" s="26">
        <f t="shared" si="2"/>
        <v>8.957472222</v>
      </c>
      <c r="E281" s="13"/>
      <c r="F281" s="13">
        <v>5605.0</v>
      </c>
      <c r="G281" s="26">
        <f t="shared" si="3"/>
        <v>5.605</v>
      </c>
      <c r="H281" s="14">
        <v>4.674</v>
      </c>
      <c r="I281" s="28">
        <f t="shared" si="4"/>
        <v>0.004674</v>
      </c>
      <c r="J281" s="13">
        <v>35.6</v>
      </c>
      <c r="K281" s="29">
        <v>0.004674</v>
      </c>
      <c r="L281" s="29">
        <v>3.1515763155265386E-4</v>
      </c>
      <c r="M281" s="29">
        <v>93.68314944471749</v>
      </c>
      <c r="N281" s="29"/>
      <c r="O281" s="29">
        <v>315.15763155265387</v>
      </c>
      <c r="P281" s="29">
        <v>4674.0</v>
      </c>
    </row>
    <row r="282" ht="14.25" customHeight="1">
      <c r="A282" s="15"/>
      <c r="B282" s="13">
        <v>32366.8</v>
      </c>
      <c r="C282" s="26">
        <f t="shared" si="1"/>
        <v>539.4466667</v>
      </c>
      <c r="D282" s="26">
        <f t="shared" si="2"/>
        <v>8.990777778</v>
      </c>
      <c r="E282" s="13"/>
      <c r="F282" s="13">
        <v>5605.0</v>
      </c>
      <c r="G282" s="26">
        <f t="shared" si="3"/>
        <v>5.605</v>
      </c>
      <c r="H282" s="14">
        <v>4.676</v>
      </c>
      <c r="I282" s="28">
        <f t="shared" si="4"/>
        <v>0.004676</v>
      </c>
      <c r="J282" s="13">
        <v>35.6</v>
      </c>
      <c r="K282" s="29">
        <v>0.0046760000000000005</v>
      </c>
      <c r="L282" s="29">
        <v>3.131576315526536E-4</v>
      </c>
      <c r="M282" s="29">
        <v>93.72323637216495</v>
      </c>
      <c r="N282" s="29"/>
      <c r="O282" s="29">
        <v>313.1576315526536</v>
      </c>
      <c r="P282" s="29">
        <v>4676.000000000001</v>
      </c>
    </row>
    <row r="283" ht="14.25" customHeight="1">
      <c r="A283" s="15"/>
      <c r="B283" s="13">
        <v>32486.6</v>
      </c>
      <c r="C283" s="26">
        <f t="shared" si="1"/>
        <v>541.4433333</v>
      </c>
      <c r="D283" s="26">
        <f t="shared" si="2"/>
        <v>9.024055556</v>
      </c>
      <c r="E283" s="13"/>
      <c r="F283" s="13">
        <v>5603.0</v>
      </c>
      <c r="G283" s="26">
        <f t="shared" si="3"/>
        <v>5.603</v>
      </c>
      <c r="H283" s="14">
        <v>4.676</v>
      </c>
      <c r="I283" s="28">
        <f t="shared" si="4"/>
        <v>0.004676</v>
      </c>
      <c r="J283" s="13">
        <v>35.6</v>
      </c>
      <c r="K283" s="29">
        <v>0.0046760000000000005</v>
      </c>
      <c r="L283" s="29">
        <v>3.131576315526536E-4</v>
      </c>
      <c r="M283" s="29">
        <v>93.72323637216495</v>
      </c>
      <c r="N283" s="29"/>
      <c r="O283" s="29">
        <v>313.1576315526536</v>
      </c>
      <c r="P283" s="29">
        <v>4676.000000000001</v>
      </c>
    </row>
    <row r="284" ht="14.25" customHeight="1">
      <c r="A284" s="15"/>
      <c r="B284" s="13">
        <v>32606.5</v>
      </c>
      <c r="C284" s="26">
        <f t="shared" si="1"/>
        <v>543.4416667</v>
      </c>
      <c r="D284" s="26">
        <f t="shared" si="2"/>
        <v>9.057361111</v>
      </c>
      <c r="E284" s="13"/>
      <c r="F284" s="13">
        <v>5603.0</v>
      </c>
      <c r="G284" s="26">
        <f t="shared" si="3"/>
        <v>5.603</v>
      </c>
      <c r="H284" s="14">
        <v>4.676</v>
      </c>
      <c r="I284" s="28">
        <f t="shared" si="4"/>
        <v>0.004676</v>
      </c>
      <c r="J284" s="13">
        <v>35.6</v>
      </c>
      <c r="K284" s="29">
        <v>0.0046760000000000005</v>
      </c>
      <c r="L284" s="29">
        <v>3.131576315526536E-4</v>
      </c>
      <c r="M284" s="29">
        <v>93.72323637216495</v>
      </c>
      <c r="N284" s="29"/>
      <c r="O284" s="29">
        <v>313.1576315526536</v>
      </c>
      <c r="P284" s="29">
        <v>4676.000000000001</v>
      </c>
    </row>
    <row r="285" ht="14.25" customHeight="1">
      <c r="A285" s="15"/>
      <c r="B285" s="13">
        <v>32726.4</v>
      </c>
      <c r="C285" s="26">
        <f t="shared" si="1"/>
        <v>545.44</v>
      </c>
      <c r="D285" s="26">
        <f t="shared" si="2"/>
        <v>9.090666667</v>
      </c>
      <c r="E285" s="13"/>
      <c r="F285" s="13">
        <v>5605.0</v>
      </c>
      <c r="G285" s="26">
        <f t="shared" si="3"/>
        <v>5.605</v>
      </c>
      <c r="H285" s="14">
        <v>4.678</v>
      </c>
      <c r="I285" s="28">
        <f t="shared" si="4"/>
        <v>0.004678</v>
      </c>
      <c r="J285" s="13">
        <v>35.6</v>
      </c>
      <c r="K285" s="29">
        <v>0.004678</v>
      </c>
      <c r="L285" s="29">
        <v>3.111576315526542E-4</v>
      </c>
      <c r="M285" s="29">
        <v>93.7633232996124</v>
      </c>
      <c r="N285" s="29"/>
      <c r="O285" s="29">
        <v>311.1576315526542</v>
      </c>
      <c r="P285" s="29">
        <v>4678.0</v>
      </c>
    </row>
    <row r="286" ht="14.25" customHeight="1">
      <c r="A286" s="15"/>
      <c r="B286" s="13">
        <v>32846.3</v>
      </c>
      <c r="C286" s="26">
        <f t="shared" si="1"/>
        <v>547.4383333</v>
      </c>
      <c r="D286" s="26">
        <f t="shared" si="2"/>
        <v>9.123972222</v>
      </c>
      <c r="E286" s="13"/>
      <c r="F286" s="13">
        <v>5606.0</v>
      </c>
      <c r="G286" s="26">
        <f t="shared" si="3"/>
        <v>5.606</v>
      </c>
      <c r="H286" s="14">
        <v>4.68</v>
      </c>
      <c r="I286" s="28">
        <f t="shared" si="4"/>
        <v>0.00468</v>
      </c>
      <c r="J286" s="13">
        <v>35.6</v>
      </c>
      <c r="K286" s="29">
        <v>0.00468</v>
      </c>
      <c r="L286" s="29">
        <v>3.0915763155265393E-4</v>
      </c>
      <c r="M286" s="29">
        <v>93.80341022705987</v>
      </c>
      <c r="N286" s="29"/>
      <c r="O286" s="29">
        <v>309.1576315526539</v>
      </c>
      <c r="P286" s="29">
        <v>4680.0</v>
      </c>
    </row>
    <row r="287" ht="14.25" customHeight="1">
      <c r="A287" s="15"/>
      <c r="B287" s="13">
        <v>32966.1</v>
      </c>
      <c r="C287" s="26">
        <f t="shared" si="1"/>
        <v>549.435</v>
      </c>
      <c r="D287" s="26">
        <f t="shared" si="2"/>
        <v>9.15725</v>
      </c>
      <c r="E287" s="13"/>
      <c r="F287" s="13">
        <v>5604.0</v>
      </c>
      <c r="G287" s="26">
        <f t="shared" si="3"/>
        <v>5.604</v>
      </c>
      <c r="H287" s="14">
        <v>4.68</v>
      </c>
      <c r="I287" s="28">
        <f t="shared" si="4"/>
        <v>0.00468</v>
      </c>
      <c r="J287" s="13">
        <v>35.6</v>
      </c>
      <c r="K287" s="29">
        <v>0.00468</v>
      </c>
      <c r="L287" s="29">
        <v>3.0915763155265393E-4</v>
      </c>
      <c r="M287" s="29">
        <v>93.80341022705987</v>
      </c>
      <c r="N287" s="29"/>
      <c r="O287" s="29">
        <v>309.1576315526539</v>
      </c>
      <c r="P287" s="29">
        <v>4680.0</v>
      </c>
    </row>
    <row r="288" ht="14.25" customHeight="1">
      <c r="A288" s="15"/>
      <c r="B288" s="13">
        <v>33086.0</v>
      </c>
      <c r="C288" s="26">
        <f t="shared" si="1"/>
        <v>551.4333333</v>
      </c>
      <c r="D288" s="26">
        <f t="shared" si="2"/>
        <v>9.190555556</v>
      </c>
      <c r="E288" s="13"/>
      <c r="F288" s="13">
        <v>5602.0</v>
      </c>
      <c r="G288" s="26">
        <f t="shared" si="3"/>
        <v>5.602</v>
      </c>
      <c r="H288" s="14">
        <v>4.68</v>
      </c>
      <c r="I288" s="28">
        <f t="shared" si="4"/>
        <v>0.00468</v>
      </c>
      <c r="J288" s="13">
        <v>35.6</v>
      </c>
      <c r="K288" s="29">
        <v>0.00468</v>
      </c>
      <c r="L288" s="29">
        <v>3.0915763155265393E-4</v>
      </c>
      <c r="M288" s="29">
        <v>93.80341022705987</v>
      </c>
      <c r="N288" s="29"/>
      <c r="O288" s="29">
        <v>309.1576315526539</v>
      </c>
      <c r="P288" s="29">
        <v>4680.0</v>
      </c>
    </row>
    <row r="289" ht="14.25" customHeight="1">
      <c r="A289" s="15"/>
      <c r="B289" s="13">
        <v>33205.9</v>
      </c>
      <c r="C289" s="26">
        <f t="shared" si="1"/>
        <v>553.4316667</v>
      </c>
      <c r="D289" s="26">
        <f t="shared" si="2"/>
        <v>9.223861111</v>
      </c>
      <c r="E289" s="13"/>
      <c r="F289" s="13">
        <v>5604.0</v>
      </c>
      <c r="G289" s="26">
        <f t="shared" si="3"/>
        <v>5.604</v>
      </c>
      <c r="H289" s="14">
        <v>4.682</v>
      </c>
      <c r="I289" s="28">
        <f t="shared" si="4"/>
        <v>0.004682</v>
      </c>
      <c r="J289" s="13">
        <v>35.6</v>
      </c>
      <c r="K289" s="29">
        <v>0.004682</v>
      </c>
      <c r="L289" s="29">
        <v>3.0715763155265367E-4</v>
      </c>
      <c r="M289" s="29">
        <v>93.84349715450733</v>
      </c>
      <c r="N289" s="29"/>
      <c r="O289" s="29">
        <v>307.15763155265364</v>
      </c>
      <c r="P289" s="29">
        <v>4682.0</v>
      </c>
    </row>
    <row r="290" ht="14.25" customHeight="1">
      <c r="A290" s="15"/>
      <c r="B290" s="13">
        <v>33325.8</v>
      </c>
      <c r="C290" s="26">
        <f t="shared" si="1"/>
        <v>555.43</v>
      </c>
      <c r="D290" s="26">
        <f t="shared" si="2"/>
        <v>9.257166667</v>
      </c>
      <c r="E290" s="13"/>
      <c r="F290" s="13">
        <v>5603.0</v>
      </c>
      <c r="G290" s="26">
        <f t="shared" si="3"/>
        <v>5.603</v>
      </c>
      <c r="H290" s="14">
        <v>4.682</v>
      </c>
      <c r="I290" s="28">
        <f t="shared" si="4"/>
        <v>0.004682</v>
      </c>
      <c r="J290" s="13">
        <v>35.6</v>
      </c>
      <c r="K290" s="29">
        <v>0.004682</v>
      </c>
      <c r="L290" s="29">
        <v>3.0715763155265367E-4</v>
      </c>
      <c r="M290" s="29">
        <v>93.84349715450733</v>
      </c>
      <c r="N290" s="29"/>
      <c r="O290" s="29">
        <v>307.15763155265364</v>
      </c>
      <c r="P290" s="29">
        <v>4682.0</v>
      </c>
    </row>
    <row r="291" ht="14.25" customHeight="1">
      <c r="A291" s="15"/>
      <c r="B291" s="13">
        <v>33445.6</v>
      </c>
      <c r="C291" s="26">
        <f t="shared" si="1"/>
        <v>557.4266667</v>
      </c>
      <c r="D291" s="26">
        <f t="shared" si="2"/>
        <v>9.290444444</v>
      </c>
      <c r="E291" s="13"/>
      <c r="F291" s="13">
        <v>5604.0</v>
      </c>
      <c r="G291" s="26">
        <f t="shared" si="3"/>
        <v>5.604</v>
      </c>
      <c r="H291" s="14">
        <v>4.684</v>
      </c>
      <c r="I291" s="28">
        <f t="shared" si="4"/>
        <v>0.004684</v>
      </c>
      <c r="J291" s="13">
        <v>35.6</v>
      </c>
      <c r="K291" s="29">
        <v>0.004684</v>
      </c>
      <c r="L291" s="29">
        <v>3.0515763155265427E-4</v>
      </c>
      <c r="M291" s="29">
        <v>93.88358408195478</v>
      </c>
      <c r="N291" s="29"/>
      <c r="O291" s="29">
        <v>305.15763155265427</v>
      </c>
      <c r="P291" s="29">
        <v>4684.0</v>
      </c>
    </row>
    <row r="292" ht="14.25" customHeight="1">
      <c r="A292" s="15"/>
      <c r="B292" s="13">
        <v>33565.5</v>
      </c>
      <c r="C292" s="26">
        <f t="shared" si="1"/>
        <v>559.425</v>
      </c>
      <c r="D292" s="26">
        <f t="shared" si="2"/>
        <v>9.32375</v>
      </c>
      <c r="E292" s="13"/>
      <c r="F292" s="13">
        <v>5603.0</v>
      </c>
      <c r="G292" s="26">
        <f t="shared" si="3"/>
        <v>5.603</v>
      </c>
      <c r="H292" s="14">
        <v>4.684</v>
      </c>
      <c r="I292" s="28">
        <f t="shared" si="4"/>
        <v>0.004684</v>
      </c>
      <c r="J292" s="13">
        <v>35.6</v>
      </c>
      <c r="K292" s="29">
        <v>0.004684</v>
      </c>
      <c r="L292" s="29">
        <v>3.0515763155265427E-4</v>
      </c>
      <c r="M292" s="29">
        <v>93.88358408195478</v>
      </c>
      <c r="N292" s="29"/>
      <c r="O292" s="29">
        <v>305.15763155265427</v>
      </c>
      <c r="P292" s="29">
        <v>4684.0</v>
      </c>
    </row>
    <row r="293" ht="14.25" customHeight="1">
      <c r="A293" s="15"/>
      <c r="B293" s="13">
        <v>33685.4</v>
      </c>
      <c r="C293" s="26">
        <f t="shared" si="1"/>
        <v>561.4233333</v>
      </c>
      <c r="D293" s="26">
        <f t="shared" si="2"/>
        <v>9.357055556</v>
      </c>
      <c r="E293" s="13"/>
      <c r="F293" s="13">
        <v>5604.0</v>
      </c>
      <c r="G293" s="26">
        <f t="shared" si="3"/>
        <v>5.604</v>
      </c>
      <c r="H293" s="14">
        <v>4.686</v>
      </c>
      <c r="I293" s="28">
        <f t="shared" si="4"/>
        <v>0.004686</v>
      </c>
      <c r="J293" s="13">
        <v>35.6</v>
      </c>
      <c r="K293" s="29">
        <v>0.004686</v>
      </c>
      <c r="L293" s="29">
        <v>3.03157631552654E-4</v>
      </c>
      <c r="M293" s="29">
        <v>93.92367100940226</v>
      </c>
      <c r="N293" s="29"/>
      <c r="O293" s="29">
        <v>303.157631552654</v>
      </c>
      <c r="P293" s="29">
        <v>4686.0</v>
      </c>
    </row>
    <row r="294" ht="14.25" customHeight="1">
      <c r="A294" s="15"/>
      <c r="B294" s="13">
        <v>33805.3</v>
      </c>
      <c r="C294" s="26">
        <f t="shared" si="1"/>
        <v>563.4216667</v>
      </c>
      <c r="D294" s="26">
        <f t="shared" si="2"/>
        <v>9.390361111</v>
      </c>
      <c r="E294" s="13"/>
      <c r="F294" s="13">
        <v>5603.0</v>
      </c>
      <c r="G294" s="26">
        <f t="shared" si="3"/>
        <v>5.603</v>
      </c>
      <c r="H294" s="14">
        <v>4.686</v>
      </c>
      <c r="I294" s="28">
        <f t="shared" si="4"/>
        <v>0.004686</v>
      </c>
      <c r="J294" s="13">
        <v>35.6</v>
      </c>
      <c r="K294" s="29">
        <v>0.004686</v>
      </c>
      <c r="L294" s="29">
        <v>3.03157631552654E-4</v>
      </c>
      <c r="M294" s="29">
        <v>93.92367100940226</v>
      </c>
      <c r="N294" s="29"/>
      <c r="O294" s="29">
        <v>303.157631552654</v>
      </c>
      <c r="P294" s="29">
        <v>4686.0</v>
      </c>
    </row>
    <row r="295" ht="14.25" customHeight="1">
      <c r="A295" s="15"/>
      <c r="B295" s="13">
        <v>33925.2</v>
      </c>
      <c r="C295" s="26">
        <f t="shared" si="1"/>
        <v>565.42</v>
      </c>
      <c r="D295" s="26">
        <f t="shared" si="2"/>
        <v>9.423666667</v>
      </c>
      <c r="E295" s="13"/>
      <c r="F295" s="13">
        <v>5605.0</v>
      </c>
      <c r="G295" s="26">
        <f t="shared" si="3"/>
        <v>5.605</v>
      </c>
      <c r="H295" s="14">
        <v>4.688</v>
      </c>
      <c r="I295" s="28">
        <f t="shared" si="4"/>
        <v>0.004688</v>
      </c>
      <c r="J295" s="13">
        <v>35.6</v>
      </c>
      <c r="K295" s="29">
        <v>0.0046879999999999995</v>
      </c>
      <c r="L295" s="29">
        <v>3.011576315526546E-4</v>
      </c>
      <c r="M295" s="29">
        <v>93.9637579368497</v>
      </c>
      <c r="N295" s="29"/>
      <c r="O295" s="29">
        <v>301.1576315526546</v>
      </c>
      <c r="P295" s="29">
        <v>4687.999999999999</v>
      </c>
    </row>
    <row r="296" ht="14.25" customHeight="1">
      <c r="A296" s="15"/>
      <c r="B296" s="13">
        <v>34045.0</v>
      </c>
      <c r="C296" s="26">
        <f t="shared" si="1"/>
        <v>567.4166667</v>
      </c>
      <c r="D296" s="26">
        <f t="shared" si="2"/>
        <v>9.456944444</v>
      </c>
      <c r="E296" s="13"/>
      <c r="F296" s="13">
        <v>5604.0</v>
      </c>
      <c r="G296" s="26">
        <f t="shared" si="3"/>
        <v>5.604</v>
      </c>
      <c r="H296" s="14">
        <v>4.688</v>
      </c>
      <c r="I296" s="28">
        <f t="shared" si="4"/>
        <v>0.004688</v>
      </c>
      <c r="J296" s="13">
        <v>35.6</v>
      </c>
      <c r="K296" s="29">
        <v>0.0046879999999999995</v>
      </c>
      <c r="L296" s="29">
        <v>3.011576315526546E-4</v>
      </c>
      <c r="M296" s="29">
        <v>93.9637579368497</v>
      </c>
      <c r="N296" s="29"/>
      <c r="O296" s="29">
        <v>301.1576315526546</v>
      </c>
      <c r="P296" s="29">
        <v>4687.999999999999</v>
      </c>
    </row>
    <row r="297" ht="14.25" customHeight="1">
      <c r="A297" s="15"/>
      <c r="B297" s="13">
        <v>34164.9</v>
      </c>
      <c r="C297" s="26">
        <f t="shared" si="1"/>
        <v>569.415</v>
      </c>
      <c r="D297" s="26">
        <f t="shared" si="2"/>
        <v>9.49025</v>
      </c>
      <c r="E297" s="13"/>
      <c r="F297" s="13">
        <v>5605.0</v>
      </c>
      <c r="G297" s="26">
        <f t="shared" si="3"/>
        <v>5.605</v>
      </c>
      <c r="H297" s="14">
        <v>4.69</v>
      </c>
      <c r="I297" s="28">
        <f t="shared" si="4"/>
        <v>0.00469</v>
      </c>
      <c r="J297" s="13">
        <v>35.6</v>
      </c>
      <c r="K297" s="29">
        <v>0.004690000000000001</v>
      </c>
      <c r="L297" s="29">
        <v>2.9915763155265347E-4</v>
      </c>
      <c r="M297" s="29">
        <v>94.00384486429718</v>
      </c>
      <c r="N297" s="29"/>
      <c r="O297" s="29">
        <v>299.15763155265347</v>
      </c>
      <c r="P297" s="29">
        <v>4690.000000000001</v>
      </c>
    </row>
    <row r="298" ht="14.25" customHeight="1">
      <c r="A298" s="15"/>
      <c r="B298" s="13">
        <v>34284.8</v>
      </c>
      <c r="C298" s="26">
        <f t="shared" si="1"/>
        <v>571.4133333</v>
      </c>
      <c r="D298" s="26">
        <f t="shared" si="2"/>
        <v>9.523555556</v>
      </c>
      <c r="E298" s="13"/>
      <c r="F298" s="13">
        <v>5604.0</v>
      </c>
      <c r="G298" s="26">
        <f t="shared" si="3"/>
        <v>5.604</v>
      </c>
      <c r="H298" s="14">
        <v>4.69</v>
      </c>
      <c r="I298" s="28">
        <f t="shared" si="4"/>
        <v>0.00469</v>
      </c>
      <c r="J298" s="13">
        <v>35.6</v>
      </c>
      <c r="K298" s="29">
        <v>0.004690000000000001</v>
      </c>
      <c r="L298" s="29">
        <v>2.9915763155265347E-4</v>
      </c>
      <c r="M298" s="29">
        <v>94.00384486429718</v>
      </c>
      <c r="N298" s="29"/>
      <c r="O298" s="29">
        <v>299.15763155265347</v>
      </c>
      <c r="P298" s="29">
        <v>4690.000000000001</v>
      </c>
    </row>
    <row r="299" ht="14.25" customHeight="1">
      <c r="A299" s="15"/>
      <c r="B299" s="13">
        <v>34404.7</v>
      </c>
      <c r="C299" s="26">
        <f t="shared" si="1"/>
        <v>573.4116667</v>
      </c>
      <c r="D299" s="26">
        <f t="shared" si="2"/>
        <v>9.556861111</v>
      </c>
      <c r="E299" s="13"/>
      <c r="F299" s="13">
        <v>5603.0</v>
      </c>
      <c r="G299" s="26">
        <f t="shared" si="3"/>
        <v>5.603</v>
      </c>
      <c r="H299" s="14">
        <v>4.69</v>
      </c>
      <c r="I299" s="28">
        <f t="shared" si="4"/>
        <v>0.00469</v>
      </c>
      <c r="J299" s="13">
        <v>35.6</v>
      </c>
      <c r="K299" s="29">
        <v>0.004690000000000001</v>
      </c>
      <c r="L299" s="29">
        <v>2.9915763155265347E-4</v>
      </c>
      <c r="M299" s="29">
        <v>94.00384486429718</v>
      </c>
      <c r="N299" s="29"/>
      <c r="O299" s="29">
        <v>299.15763155265347</v>
      </c>
      <c r="P299" s="29">
        <v>4690.000000000001</v>
      </c>
    </row>
    <row r="300" ht="14.25" customHeight="1">
      <c r="A300" s="15"/>
      <c r="B300" s="13">
        <v>34524.5</v>
      </c>
      <c r="C300" s="26">
        <f t="shared" si="1"/>
        <v>575.4083333</v>
      </c>
      <c r="D300" s="26">
        <f t="shared" si="2"/>
        <v>9.590138889</v>
      </c>
      <c r="E300" s="13"/>
      <c r="F300" s="13">
        <v>5605.0</v>
      </c>
      <c r="G300" s="26">
        <f t="shared" si="3"/>
        <v>5.605</v>
      </c>
      <c r="H300" s="14">
        <v>4.692</v>
      </c>
      <c r="I300" s="28">
        <f t="shared" si="4"/>
        <v>0.004692</v>
      </c>
      <c r="J300" s="13">
        <v>35.6</v>
      </c>
      <c r="K300" s="29">
        <v>0.004692</v>
      </c>
      <c r="L300" s="29">
        <v>2.971576315526541E-4</v>
      </c>
      <c r="M300" s="29">
        <v>94.04393179174463</v>
      </c>
      <c r="N300" s="29"/>
      <c r="O300" s="29">
        <v>297.1576315526541</v>
      </c>
      <c r="P300" s="29">
        <v>4692.0</v>
      </c>
    </row>
    <row r="301" ht="14.25" customHeight="1">
      <c r="A301" s="15"/>
      <c r="B301" s="13">
        <v>34644.4</v>
      </c>
      <c r="C301" s="26">
        <f t="shared" si="1"/>
        <v>577.4066667</v>
      </c>
      <c r="D301" s="26">
        <f t="shared" si="2"/>
        <v>9.623444444</v>
      </c>
      <c r="E301" s="13"/>
      <c r="F301" s="13">
        <v>5603.0</v>
      </c>
      <c r="G301" s="26">
        <f t="shared" si="3"/>
        <v>5.603</v>
      </c>
      <c r="H301" s="14">
        <v>4.692</v>
      </c>
      <c r="I301" s="28">
        <f t="shared" si="4"/>
        <v>0.004692</v>
      </c>
      <c r="J301" s="13">
        <v>35.6</v>
      </c>
      <c r="K301" s="29">
        <v>0.004692</v>
      </c>
      <c r="L301" s="29">
        <v>2.971576315526541E-4</v>
      </c>
      <c r="M301" s="29">
        <v>94.04393179174463</v>
      </c>
      <c r="N301" s="29"/>
      <c r="O301" s="29">
        <v>297.1576315526541</v>
      </c>
      <c r="P301" s="29">
        <v>4692.0</v>
      </c>
    </row>
    <row r="302" ht="14.25" customHeight="1">
      <c r="A302" s="15"/>
      <c r="B302" s="13">
        <v>34764.3</v>
      </c>
      <c r="C302" s="26">
        <f t="shared" si="1"/>
        <v>579.405</v>
      </c>
      <c r="D302" s="26">
        <f t="shared" si="2"/>
        <v>9.65675</v>
      </c>
      <c r="E302" s="13"/>
      <c r="F302" s="13">
        <v>5604.0</v>
      </c>
      <c r="G302" s="26">
        <f t="shared" si="3"/>
        <v>5.604</v>
      </c>
      <c r="H302" s="14">
        <v>4.694</v>
      </c>
      <c r="I302" s="28">
        <f t="shared" si="4"/>
        <v>0.004694</v>
      </c>
      <c r="J302" s="13">
        <v>35.6</v>
      </c>
      <c r="K302" s="29">
        <v>0.004694</v>
      </c>
      <c r="L302" s="29">
        <v>2.951576315526538E-4</v>
      </c>
      <c r="M302" s="29">
        <v>94.0840187191921</v>
      </c>
      <c r="N302" s="29"/>
      <c r="O302" s="29">
        <v>295.1576315526538</v>
      </c>
      <c r="P302" s="29">
        <v>4694.0</v>
      </c>
    </row>
    <row r="303" ht="14.25" customHeight="1">
      <c r="A303" s="15"/>
      <c r="B303" s="13">
        <v>34884.2</v>
      </c>
      <c r="C303" s="26">
        <f t="shared" si="1"/>
        <v>581.4033333</v>
      </c>
      <c r="D303" s="26">
        <f t="shared" si="2"/>
        <v>9.690055556</v>
      </c>
      <c r="E303" s="13"/>
      <c r="F303" s="13">
        <v>5604.0</v>
      </c>
      <c r="G303" s="26">
        <f t="shared" si="3"/>
        <v>5.604</v>
      </c>
      <c r="H303" s="14">
        <v>4.694</v>
      </c>
      <c r="I303" s="28">
        <f t="shared" si="4"/>
        <v>0.004694</v>
      </c>
      <c r="J303" s="13">
        <v>35.6</v>
      </c>
      <c r="K303" s="29">
        <v>0.004694</v>
      </c>
      <c r="L303" s="29">
        <v>2.951576315526538E-4</v>
      </c>
      <c r="M303" s="29">
        <v>94.0840187191921</v>
      </c>
      <c r="N303" s="29"/>
      <c r="O303" s="29">
        <v>295.1576315526538</v>
      </c>
      <c r="P303" s="29">
        <v>4694.0</v>
      </c>
    </row>
    <row r="304" ht="14.25" customHeight="1">
      <c r="A304" s="15"/>
      <c r="B304" s="13">
        <v>35004.0</v>
      </c>
      <c r="C304" s="26">
        <f t="shared" si="1"/>
        <v>583.4</v>
      </c>
      <c r="D304" s="26">
        <f t="shared" si="2"/>
        <v>9.723333333</v>
      </c>
      <c r="E304" s="13"/>
      <c r="F304" s="13">
        <v>5603.0</v>
      </c>
      <c r="G304" s="26">
        <f t="shared" si="3"/>
        <v>5.603</v>
      </c>
      <c r="H304" s="14">
        <v>4.694</v>
      </c>
      <c r="I304" s="28">
        <f t="shared" si="4"/>
        <v>0.004694</v>
      </c>
      <c r="J304" s="13">
        <v>35.6</v>
      </c>
      <c r="K304" s="29">
        <v>0.004694</v>
      </c>
      <c r="L304" s="29">
        <v>2.951576315526538E-4</v>
      </c>
      <c r="M304" s="29">
        <v>94.0840187191921</v>
      </c>
      <c r="N304" s="29"/>
      <c r="O304" s="29">
        <v>295.1576315526538</v>
      </c>
      <c r="P304" s="29">
        <v>4694.0</v>
      </c>
    </row>
    <row r="305" ht="14.25" customHeight="1">
      <c r="A305" s="15"/>
      <c r="B305" s="13">
        <v>35123.9</v>
      </c>
      <c r="C305" s="26">
        <f t="shared" si="1"/>
        <v>585.3983333</v>
      </c>
      <c r="D305" s="26">
        <f t="shared" si="2"/>
        <v>9.756638889</v>
      </c>
      <c r="E305" s="13"/>
      <c r="F305" s="13">
        <v>5605.0</v>
      </c>
      <c r="G305" s="26">
        <f t="shared" si="3"/>
        <v>5.605</v>
      </c>
      <c r="H305" s="14">
        <v>4.696</v>
      </c>
      <c r="I305" s="28">
        <f t="shared" si="4"/>
        <v>0.004696</v>
      </c>
      <c r="J305" s="13">
        <v>35.6</v>
      </c>
      <c r="K305" s="29">
        <v>0.004696</v>
      </c>
      <c r="L305" s="29">
        <v>2.931576315526544E-4</v>
      </c>
      <c r="M305" s="29">
        <v>94.12410564663955</v>
      </c>
      <c r="N305" s="29"/>
      <c r="O305" s="29">
        <v>293.15763155265444</v>
      </c>
      <c r="P305" s="29">
        <v>4696.0</v>
      </c>
    </row>
    <row r="306" ht="14.25" customHeight="1">
      <c r="A306" s="15"/>
      <c r="B306" s="13">
        <v>35243.8</v>
      </c>
      <c r="C306" s="26">
        <f t="shared" si="1"/>
        <v>587.3966667</v>
      </c>
      <c r="D306" s="26">
        <f t="shared" si="2"/>
        <v>9.789944444</v>
      </c>
      <c r="E306" s="13"/>
      <c r="F306" s="13">
        <v>5603.0</v>
      </c>
      <c r="G306" s="26">
        <f t="shared" si="3"/>
        <v>5.603</v>
      </c>
      <c r="H306" s="14">
        <v>4.696</v>
      </c>
      <c r="I306" s="28">
        <f t="shared" si="4"/>
        <v>0.004696</v>
      </c>
      <c r="J306" s="13">
        <v>35.6</v>
      </c>
      <c r="K306" s="29">
        <v>0.004696</v>
      </c>
      <c r="L306" s="29">
        <v>2.931576315526544E-4</v>
      </c>
      <c r="M306" s="29">
        <v>94.12410564663955</v>
      </c>
      <c r="N306" s="29"/>
      <c r="O306" s="29">
        <v>293.15763155265444</v>
      </c>
      <c r="P306" s="29">
        <v>4696.0</v>
      </c>
    </row>
    <row r="307" ht="14.25" customHeight="1">
      <c r="A307" s="15"/>
      <c r="B307" s="13">
        <v>35363.7</v>
      </c>
      <c r="C307" s="26">
        <f t="shared" si="1"/>
        <v>589.395</v>
      </c>
      <c r="D307" s="26">
        <f t="shared" si="2"/>
        <v>9.82325</v>
      </c>
      <c r="E307" s="13"/>
      <c r="F307" s="13">
        <v>5603.0</v>
      </c>
      <c r="G307" s="26">
        <f t="shared" si="3"/>
        <v>5.603</v>
      </c>
      <c r="H307" s="14">
        <v>4.696</v>
      </c>
      <c r="I307" s="28">
        <f t="shared" si="4"/>
        <v>0.004696</v>
      </c>
      <c r="J307" s="13">
        <v>35.6</v>
      </c>
      <c r="K307" s="29">
        <v>0.004696</v>
      </c>
      <c r="L307" s="29">
        <v>2.931576315526544E-4</v>
      </c>
      <c r="M307" s="29">
        <v>94.12410564663955</v>
      </c>
      <c r="N307" s="29"/>
      <c r="O307" s="29">
        <v>293.15763155265444</v>
      </c>
      <c r="P307" s="29">
        <v>4696.0</v>
      </c>
    </row>
    <row r="308" ht="14.25" customHeight="1">
      <c r="A308" s="15"/>
      <c r="B308" s="13">
        <v>35483.6</v>
      </c>
      <c r="C308" s="26">
        <f t="shared" si="1"/>
        <v>591.3933333</v>
      </c>
      <c r="D308" s="26">
        <f t="shared" si="2"/>
        <v>9.856555556</v>
      </c>
      <c r="E308" s="13"/>
      <c r="F308" s="13">
        <v>5603.0</v>
      </c>
      <c r="G308" s="26">
        <f t="shared" si="3"/>
        <v>5.603</v>
      </c>
      <c r="H308" s="14">
        <v>4.698</v>
      </c>
      <c r="I308" s="28">
        <f t="shared" si="4"/>
        <v>0.004698</v>
      </c>
      <c r="J308" s="13">
        <v>35.6</v>
      </c>
      <c r="K308" s="29">
        <v>0.004698000000000001</v>
      </c>
      <c r="L308" s="29">
        <v>2.911576315526533E-4</v>
      </c>
      <c r="M308" s="29">
        <v>94.16419257408704</v>
      </c>
      <c r="N308" s="29"/>
      <c r="O308" s="29">
        <v>291.1576315526533</v>
      </c>
      <c r="P308" s="29">
        <v>4698.000000000001</v>
      </c>
    </row>
    <row r="309" ht="14.25" customHeight="1">
      <c r="A309" s="15"/>
      <c r="B309" s="13">
        <v>35603.4</v>
      </c>
      <c r="C309" s="26">
        <f t="shared" si="1"/>
        <v>593.39</v>
      </c>
      <c r="D309" s="26">
        <f t="shared" si="2"/>
        <v>9.889833333</v>
      </c>
      <c r="E309" s="13"/>
      <c r="F309" s="13">
        <v>5604.0</v>
      </c>
      <c r="G309" s="26">
        <f t="shared" si="3"/>
        <v>5.604</v>
      </c>
      <c r="H309" s="14">
        <v>4.698</v>
      </c>
      <c r="I309" s="28">
        <f t="shared" si="4"/>
        <v>0.004698</v>
      </c>
      <c r="J309" s="13">
        <v>35.6</v>
      </c>
      <c r="K309" s="29">
        <v>0.004698000000000001</v>
      </c>
      <c r="L309" s="29">
        <v>2.911576315526533E-4</v>
      </c>
      <c r="M309" s="29">
        <v>94.16419257408704</v>
      </c>
      <c r="N309" s="29"/>
      <c r="O309" s="29">
        <v>291.1576315526533</v>
      </c>
      <c r="P309" s="29">
        <v>4698.000000000001</v>
      </c>
    </row>
    <row r="310" ht="14.25" customHeight="1">
      <c r="A310" s="15"/>
      <c r="B310" s="13">
        <v>35723.3</v>
      </c>
      <c r="C310" s="26">
        <f t="shared" si="1"/>
        <v>595.3883333</v>
      </c>
      <c r="D310" s="26">
        <f t="shared" si="2"/>
        <v>9.923138889</v>
      </c>
      <c r="E310" s="13"/>
      <c r="F310" s="13">
        <v>5602.0</v>
      </c>
      <c r="G310" s="26">
        <f t="shared" si="3"/>
        <v>5.602</v>
      </c>
      <c r="H310" s="14">
        <v>4.698</v>
      </c>
      <c r="I310" s="28">
        <f t="shared" si="4"/>
        <v>0.004698</v>
      </c>
      <c r="J310" s="13">
        <v>35.6</v>
      </c>
      <c r="K310" s="29">
        <v>0.004698000000000001</v>
      </c>
      <c r="L310" s="29">
        <v>2.911576315526533E-4</v>
      </c>
      <c r="M310" s="29">
        <v>94.16419257408704</v>
      </c>
      <c r="N310" s="29"/>
      <c r="O310" s="29">
        <v>291.1576315526533</v>
      </c>
      <c r="P310" s="29">
        <v>4698.000000000001</v>
      </c>
    </row>
    <row r="311" ht="14.25" customHeight="1">
      <c r="A311" s="15"/>
      <c r="B311" s="13">
        <v>35843.2</v>
      </c>
      <c r="C311" s="26">
        <f t="shared" si="1"/>
        <v>597.3866667</v>
      </c>
      <c r="D311" s="26">
        <f t="shared" si="2"/>
        <v>9.956444444</v>
      </c>
      <c r="E311" s="13"/>
      <c r="F311" s="13">
        <v>5604.0</v>
      </c>
      <c r="G311" s="26">
        <f t="shared" si="3"/>
        <v>5.604</v>
      </c>
      <c r="H311" s="14">
        <v>4.7</v>
      </c>
      <c r="I311" s="28">
        <f t="shared" si="4"/>
        <v>0.0047</v>
      </c>
      <c r="J311" s="13">
        <v>35.6</v>
      </c>
      <c r="K311" s="29">
        <v>0.0047</v>
      </c>
      <c r="L311" s="29">
        <v>2.891576315526539E-4</v>
      </c>
      <c r="M311" s="29">
        <v>94.20427950153449</v>
      </c>
      <c r="N311" s="29"/>
      <c r="O311" s="29">
        <v>289.15763155265387</v>
      </c>
      <c r="P311" s="29">
        <v>4700.0</v>
      </c>
    </row>
    <row r="312" ht="14.25" customHeight="1">
      <c r="A312" s="15"/>
      <c r="B312" s="13">
        <v>35963.1</v>
      </c>
      <c r="C312" s="26">
        <f t="shared" si="1"/>
        <v>599.385</v>
      </c>
      <c r="D312" s="26">
        <f t="shared" si="2"/>
        <v>9.98975</v>
      </c>
      <c r="E312" s="13"/>
      <c r="F312" s="13">
        <v>5604.0</v>
      </c>
      <c r="G312" s="26">
        <f t="shared" si="3"/>
        <v>5.604</v>
      </c>
      <c r="H312" s="14">
        <v>4.7</v>
      </c>
      <c r="I312" s="28">
        <f t="shared" si="4"/>
        <v>0.0047</v>
      </c>
      <c r="J312" s="13">
        <v>35.6</v>
      </c>
      <c r="K312" s="29">
        <v>0.0047</v>
      </c>
      <c r="L312" s="29">
        <v>2.891576315526539E-4</v>
      </c>
      <c r="M312" s="29">
        <v>94.20427950153449</v>
      </c>
      <c r="N312" s="29"/>
      <c r="O312" s="29">
        <v>289.15763155265387</v>
      </c>
      <c r="P312" s="29">
        <v>4700.0</v>
      </c>
    </row>
    <row r="313" ht="14.25" customHeight="1">
      <c r="A313" s="15"/>
      <c r="B313" s="13">
        <v>36082.9</v>
      </c>
      <c r="C313" s="26">
        <f t="shared" si="1"/>
        <v>601.3816667</v>
      </c>
      <c r="D313" s="26">
        <f t="shared" si="2"/>
        <v>10.02302778</v>
      </c>
      <c r="E313" s="13"/>
      <c r="F313" s="13">
        <v>5604.0</v>
      </c>
      <c r="G313" s="26">
        <f t="shared" si="3"/>
        <v>5.604</v>
      </c>
      <c r="H313" s="14">
        <v>4.7</v>
      </c>
      <c r="I313" s="28">
        <f t="shared" si="4"/>
        <v>0.0047</v>
      </c>
      <c r="J313" s="13">
        <v>35.6</v>
      </c>
      <c r="K313" s="29">
        <v>0.0047</v>
      </c>
      <c r="L313" s="29">
        <v>2.891576315526539E-4</v>
      </c>
      <c r="M313" s="29">
        <v>94.20427950153449</v>
      </c>
      <c r="N313" s="29"/>
      <c r="O313" s="29">
        <v>289.15763155265387</v>
      </c>
      <c r="P313" s="29">
        <v>4700.0</v>
      </c>
    </row>
    <row r="314" ht="14.25" customHeight="1">
      <c r="A314" s="15"/>
      <c r="B314" s="13">
        <v>36202.8</v>
      </c>
      <c r="C314" s="26">
        <f t="shared" si="1"/>
        <v>603.38</v>
      </c>
      <c r="D314" s="26">
        <f t="shared" si="2"/>
        <v>10.05633333</v>
      </c>
      <c r="E314" s="13"/>
      <c r="F314" s="13">
        <v>5603.0</v>
      </c>
      <c r="G314" s="26">
        <f t="shared" si="3"/>
        <v>5.603</v>
      </c>
      <c r="H314" s="14">
        <v>4.7</v>
      </c>
      <c r="I314" s="28">
        <f t="shared" si="4"/>
        <v>0.0047</v>
      </c>
      <c r="J314" s="13">
        <v>35.6</v>
      </c>
      <c r="K314" s="29">
        <v>0.0047</v>
      </c>
      <c r="L314" s="29">
        <v>2.891576315526539E-4</v>
      </c>
      <c r="M314" s="29">
        <v>94.20427950153449</v>
      </c>
      <c r="N314" s="29"/>
      <c r="O314" s="29">
        <v>289.15763155265387</v>
      </c>
      <c r="P314" s="29">
        <v>4700.0</v>
      </c>
    </row>
    <row r="315" ht="14.25" customHeight="1">
      <c r="A315" s="15"/>
      <c r="B315" s="13">
        <v>36322.7</v>
      </c>
      <c r="C315" s="26">
        <f t="shared" si="1"/>
        <v>605.3783333</v>
      </c>
      <c r="D315" s="26">
        <f t="shared" si="2"/>
        <v>10.08963889</v>
      </c>
      <c r="E315" s="13"/>
      <c r="F315" s="13">
        <v>5603.0</v>
      </c>
      <c r="G315" s="26">
        <f t="shared" si="3"/>
        <v>5.603</v>
      </c>
      <c r="H315" s="14">
        <v>4.702</v>
      </c>
      <c r="I315" s="28">
        <f t="shared" si="4"/>
        <v>0.004702</v>
      </c>
      <c r="J315" s="13">
        <v>35.6</v>
      </c>
      <c r="K315" s="29">
        <v>0.004702</v>
      </c>
      <c r="L315" s="29">
        <v>2.871576315526545E-4</v>
      </c>
      <c r="M315" s="29">
        <v>94.24436642898193</v>
      </c>
      <c r="N315" s="29"/>
      <c r="O315" s="29">
        <v>287.1576315526545</v>
      </c>
      <c r="P315" s="29">
        <v>4702.0</v>
      </c>
    </row>
    <row r="316" ht="14.25" customHeight="1">
      <c r="A316" s="15"/>
      <c r="B316" s="13">
        <v>36442.6</v>
      </c>
      <c r="C316" s="26">
        <f t="shared" si="1"/>
        <v>607.3766667</v>
      </c>
      <c r="D316" s="26">
        <f t="shared" si="2"/>
        <v>10.12294444</v>
      </c>
      <c r="E316" s="13"/>
      <c r="F316" s="13">
        <v>5604.0</v>
      </c>
      <c r="G316" s="26">
        <f t="shared" si="3"/>
        <v>5.604</v>
      </c>
      <c r="H316" s="14">
        <v>4.702</v>
      </c>
      <c r="I316" s="28">
        <f t="shared" si="4"/>
        <v>0.004702</v>
      </c>
      <c r="J316" s="13">
        <v>35.6</v>
      </c>
      <c r="K316" s="29">
        <v>0.004702</v>
      </c>
      <c r="L316" s="29">
        <v>2.871576315526545E-4</v>
      </c>
      <c r="M316" s="29">
        <v>94.24436642898193</v>
      </c>
      <c r="N316" s="29"/>
      <c r="O316" s="29">
        <v>287.1576315526545</v>
      </c>
      <c r="P316" s="29">
        <v>4702.0</v>
      </c>
    </row>
    <row r="317" ht="14.25" customHeight="1">
      <c r="A317" s="15"/>
      <c r="B317" s="13">
        <v>36562.4</v>
      </c>
      <c r="C317" s="26">
        <f t="shared" si="1"/>
        <v>609.3733333</v>
      </c>
      <c r="D317" s="26">
        <f t="shared" si="2"/>
        <v>10.15622222</v>
      </c>
      <c r="E317" s="13"/>
      <c r="F317" s="13">
        <v>5604.0</v>
      </c>
      <c r="G317" s="26">
        <f t="shared" si="3"/>
        <v>5.604</v>
      </c>
      <c r="H317" s="14">
        <v>4.702</v>
      </c>
      <c r="I317" s="28">
        <f t="shared" si="4"/>
        <v>0.004702</v>
      </c>
      <c r="J317" s="13">
        <v>35.6</v>
      </c>
      <c r="K317" s="29">
        <v>0.004702</v>
      </c>
      <c r="L317" s="29">
        <v>2.871576315526545E-4</v>
      </c>
      <c r="M317" s="29">
        <v>94.24436642898193</v>
      </c>
      <c r="N317" s="29"/>
      <c r="O317" s="29">
        <v>287.1576315526545</v>
      </c>
      <c r="P317" s="29">
        <v>4702.0</v>
      </c>
    </row>
    <row r="318" ht="14.25" customHeight="1">
      <c r="A318" s="15"/>
      <c r="B318" s="13">
        <v>36682.3</v>
      </c>
      <c r="C318" s="26">
        <f t="shared" si="1"/>
        <v>611.3716667</v>
      </c>
      <c r="D318" s="26">
        <f t="shared" si="2"/>
        <v>10.18952778</v>
      </c>
      <c r="E318" s="13"/>
      <c r="F318" s="13">
        <v>5605.0</v>
      </c>
      <c r="G318" s="26">
        <f t="shared" si="3"/>
        <v>5.605</v>
      </c>
      <c r="H318" s="14">
        <v>4.704</v>
      </c>
      <c r="I318" s="28">
        <f t="shared" si="4"/>
        <v>0.004704</v>
      </c>
      <c r="J318" s="13">
        <v>35.6</v>
      </c>
      <c r="K318" s="29">
        <v>0.004704</v>
      </c>
      <c r="L318" s="29">
        <v>2.851576315526542E-4</v>
      </c>
      <c r="M318" s="29">
        <v>94.2844533564294</v>
      </c>
      <c r="N318" s="29"/>
      <c r="O318" s="29">
        <v>285.1576315526542</v>
      </c>
      <c r="P318" s="29">
        <v>4704.0</v>
      </c>
    </row>
    <row r="319" ht="14.25" customHeight="1">
      <c r="A319" s="15"/>
      <c r="B319" s="13">
        <v>36802.2</v>
      </c>
      <c r="C319" s="26">
        <f t="shared" si="1"/>
        <v>613.37</v>
      </c>
      <c r="D319" s="26">
        <f t="shared" si="2"/>
        <v>10.22283333</v>
      </c>
      <c r="E319" s="13"/>
      <c r="F319" s="13">
        <v>5604.0</v>
      </c>
      <c r="G319" s="26">
        <f t="shared" si="3"/>
        <v>5.604</v>
      </c>
      <c r="H319" s="14">
        <v>4.704</v>
      </c>
      <c r="I319" s="28">
        <f t="shared" si="4"/>
        <v>0.004704</v>
      </c>
      <c r="J319" s="13">
        <v>35.6</v>
      </c>
      <c r="K319" s="29">
        <v>0.004704</v>
      </c>
      <c r="L319" s="29">
        <v>2.851576315526542E-4</v>
      </c>
      <c r="M319" s="29">
        <v>94.2844533564294</v>
      </c>
      <c r="N319" s="29"/>
      <c r="O319" s="29">
        <v>285.1576315526542</v>
      </c>
      <c r="P319" s="29">
        <v>4704.0</v>
      </c>
    </row>
    <row r="320" ht="14.25" customHeight="1">
      <c r="A320" s="15"/>
      <c r="B320" s="13">
        <v>36922.1</v>
      </c>
      <c r="C320" s="26">
        <f t="shared" si="1"/>
        <v>615.3683333</v>
      </c>
      <c r="D320" s="26">
        <f t="shared" si="2"/>
        <v>10.25613889</v>
      </c>
      <c r="E320" s="13"/>
      <c r="F320" s="13">
        <v>5603.0</v>
      </c>
      <c r="G320" s="26">
        <f t="shared" si="3"/>
        <v>5.603</v>
      </c>
      <c r="H320" s="14">
        <v>4.704</v>
      </c>
      <c r="I320" s="28">
        <f t="shared" si="4"/>
        <v>0.004704</v>
      </c>
      <c r="J320" s="13">
        <v>35.6</v>
      </c>
      <c r="K320" s="29">
        <v>0.004704</v>
      </c>
      <c r="L320" s="29">
        <v>2.851576315526542E-4</v>
      </c>
      <c r="M320" s="29">
        <v>94.2844533564294</v>
      </c>
      <c r="N320" s="29"/>
      <c r="O320" s="29">
        <v>285.1576315526542</v>
      </c>
      <c r="P320" s="29">
        <v>4704.0</v>
      </c>
    </row>
    <row r="321" ht="14.25" customHeight="1">
      <c r="A321" s="15"/>
      <c r="B321" s="13">
        <v>37042.0</v>
      </c>
      <c r="C321" s="26">
        <f t="shared" si="1"/>
        <v>617.3666667</v>
      </c>
      <c r="D321" s="26">
        <f t="shared" si="2"/>
        <v>10.28944444</v>
      </c>
      <c r="E321" s="13"/>
      <c r="F321" s="13">
        <v>5602.0</v>
      </c>
      <c r="G321" s="26">
        <f t="shared" si="3"/>
        <v>5.602</v>
      </c>
      <c r="H321" s="14">
        <v>4.704</v>
      </c>
      <c r="I321" s="28">
        <f t="shared" si="4"/>
        <v>0.004704</v>
      </c>
      <c r="J321" s="13">
        <v>35.6</v>
      </c>
      <c r="K321" s="29">
        <v>0.004704</v>
      </c>
      <c r="L321" s="29">
        <v>2.851576315526542E-4</v>
      </c>
      <c r="M321" s="29">
        <v>94.2844533564294</v>
      </c>
      <c r="N321" s="29"/>
      <c r="O321" s="29">
        <v>285.1576315526542</v>
      </c>
      <c r="P321" s="29">
        <v>4704.0</v>
      </c>
    </row>
    <row r="322" ht="14.25" customHeight="1">
      <c r="A322" s="15"/>
      <c r="B322" s="13">
        <v>37161.8</v>
      </c>
      <c r="C322" s="26">
        <f t="shared" si="1"/>
        <v>619.3633333</v>
      </c>
      <c r="D322" s="26">
        <f t="shared" si="2"/>
        <v>10.32272222</v>
      </c>
      <c r="E322" s="13"/>
      <c r="F322" s="13">
        <v>5605.0</v>
      </c>
      <c r="G322" s="26">
        <f t="shared" si="3"/>
        <v>5.605</v>
      </c>
      <c r="H322" s="14">
        <v>4.706</v>
      </c>
      <c r="I322" s="28">
        <f t="shared" si="4"/>
        <v>0.004706</v>
      </c>
      <c r="J322" s="13">
        <v>35.6</v>
      </c>
      <c r="K322" s="29">
        <v>0.004706</v>
      </c>
      <c r="L322" s="29">
        <v>2.8315763155265395E-4</v>
      </c>
      <c r="M322" s="29">
        <v>94.32454028387687</v>
      </c>
      <c r="N322" s="29"/>
      <c r="O322" s="29">
        <v>283.1576315526539</v>
      </c>
      <c r="P322" s="29">
        <v>4706.0</v>
      </c>
    </row>
    <row r="323" ht="14.25" customHeight="1">
      <c r="A323" s="15"/>
      <c r="B323" s="13">
        <v>37281.7</v>
      </c>
      <c r="C323" s="26">
        <f t="shared" si="1"/>
        <v>621.3616667</v>
      </c>
      <c r="D323" s="26">
        <f t="shared" si="2"/>
        <v>10.35602778</v>
      </c>
      <c r="E323" s="13"/>
      <c r="F323" s="13">
        <v>5604.0</v>
      </c>
      <c r="G323" s="26">
        <f t="shared" si="3"/>
        <v>5.604</v>
      </c>
      <c r="H323" s="14">
        <v>4.706</v>
      </c>
      <c r="I323" s="28">
        <f t="shared" si="4"/>
        <v>0.004706</v>
      </c>
      <c r="J323" s="13">
        <v>35.6</v>
      </c>
      <c r="K323" s="29">
        <v>0.004706</v>
      </c>
      <c r="L323" s="29">
        <v>2.8315763155265395E-4</v>
      </c>
      <c r="M323" s="29">
        <v>94.32454028387687</v>
      </c>
      <c r="N323" s="29"/>
      <c r="O323" s="29">
        <v>283.1576315526539</v>
      </c>
      <c r="P323" s="29">
        <v>4706.0</v>
      </c>
    </row>
    <row r="324" ht="14.25" customHeight="1">
      <c r="A324" s="15"/>
      <c r="B324" s="13">
        <v>37401.6</v>
      </c>
      <c r="C324" s="26">
        <f t="shared" si="1"/>
        <v>623.36</v>
      </c>
      <c r="D324" s="26">
        <f t="shared" si="2"/>
        <v>10.38933333</v>
      </c>
      <c r="E324" s="13"/>
      <c r="F324" s="13">
        <v>5604.0</v>
      </c>
      <c r="G324" s="26">
        <f t="shared" si="3"/>
        <v>5.604</v>
      </c>
      <c r="H324" s="14">
        <v>4.706</v>
      </c>
      <c r="I324" s="28">
        <f t="shared" si="4"/>
        <v>0.004706</v>
      </c>
      <c r="J324" s="13">
        <v>35.6</v>
      </c>
      <c r="K324" s="29">
        <v>0.004706</v>
      </c>
      <c r="L324" s="29">
        <v>2.8315763155265395E-4</v>
      </c>
      <c r="M324" s="29">
        <v>94.32454028387687</v>
      </c>
      <c r="N324" s="29"/>
      <c r="O324" s="29">
        <v>283.1576315526539</v>
      </c>
      <c r="P324" s="29">
        <v>4706.0</v>
      </c>
    </row>
    <row r="325" ht="14.25" customHeight="1">
      <c r="A325" s="15"/>
      <c r="B325" s="13">
        <v>37521.5</v>
      </c>
      <c r="C325" s="26">
        <f t="shared" si="1"/>
        <v>625.3583333</v>
      </c>
      <c r="D325" s="26">
        <f t="shared" si="2"/>
        <v>10.42263889</v>
      </c>
      <c r="E325" s="13"/>
      <c r="F325" s="13">
        <v>5604.0</v>
      </c>
      <c r="G325" s="26">
        <f t="shared" si="3"/>
        <v>5.604</v>
      </c>
      <c r="H325" s="14">
        <v>4.706</v>
      </c>
      <c r="I325" s="28">
        <f t="shared" si="4"/>
        <v>0.004706</v>
      </c>
      <c r="J325" s="13">
        <v>35.6</v>
      </c>
      <c r="K325" s="29">
        <v>0.004706</v>
      </c>
      <c r="L325" s="29">
        <v>2.8315763155265395E-4</v>
      </c>
      <c r="M325" s="29">
        <v>94.32454028387687</v>
      </c>
      <c r="N325" s="29"/>
      <c r="O325" s="29">
        <v>283.1576315526539</v>
      </c>
      <c r="P325" s="29">
        <v>4706.0</v>
      </c>
    </row>
    <row r="326" ht="14.25" customHeight="1">
      <c r="A326" s="15"/>
      <c r="B326" s="13">
        <v>37641.3</v>
      </c>
      <c r="C326" s="26">
        <f t="shared" si="1"/>
        <v>627.355</v>
      </c>
      <c r="D326" s="26">
        <f t="shared" si="2"/>
        <v>10.45591667</v>
      </c>
      <c r="E326" s="13"/>
      <c r="F326" s="13">
        <v>5604.0</v>
      </c>
      <c r="G326" s="26">
        <f t="shared" si="3"/>
        <v>5.604</v>
      </c>
      <c r="H326" s="14">
        <v>4.708</v>
      </c>
      <c r="I326" s="28">
        <f t="shared" si="4"/>
        <v>0.004708</v>
      </c>
      <c r="J326" s="13">
        <v>35.6</v>
      </c>
      <c r="K326" s="29">
        <v>0.004708</v>
      </c>
      <c r="L326" s="29">
        <v>2.811576315526537E-4</v>
      </c>
      <c r="M326" s="29">
        <v>94.36462721132433</v>
      </c>
      <c r="N326" s="29"/>
      <c r="O326" s="29">
        <v>281.1576315526537</v>
      </c>
      <c r="P326" s="29">
        <v>4708.0</v>
      </c>
    </row>
    <row r="327" ht="14.25" customHeight="1">
      <c r="A327" s="15"/>
      <c r="B327" s="13">
        <v>37761.2</v>
      </c>
      <c r="C327" s="26">
        <f t="shared" si="1"/>
        <v>629.3533333</v>
      </c>
      <c r="D327" s="26">
        <f t="shared" si="2"/>
        <v>10.48922222</v>
      </c>
      <c r="E327" s="13"/>
      <c r="F327" s="13">
        <v>5604.0</v>
      </c>
      <c r="G327" s="26">
        <f t="shared" si="3"/>
        <v>5.604</v>
      </c>
      <c r="H327" s="14">
        <v>4.708</v>
      </c>
      <c r="I327" s="28">
        <f t="shared" si="4"/>
        <v>0.004708</v>
      </c>
      <c r="J327" s="13">
        <v>35.6</v>
      </c>
      <c r="K327" s="29">
        <v>0.004708</v>
      </c>
      <c r="L327" s="29">
        <v>2.811576315526537E-4</v>
      </c>
      <c r="M327" s="29">
        <v>94.36462721132433</v>
      </c>
      <c r="N327" s="29"/>
      <c r="O327" s="29">
        <v>281.1576315526537</v>
      </c>
      <c r="P327" s="29">
        <v>4708.0</v>
      </c>
    </row>
    <row r="328" ht="14.25" customHeight="1">
      <c r="A328" s="15"/>
      <c r="B328" s="13">
        <v>37881.1</v>
      </c>
      <c r="C328" s="26">
        <f t="shared" si="1"/>
        <v>631.3516667</v>
      </c>
      <c r="D328" s="26">
        <f t="shared" si="2"/>
        <v>10.52252778</v>
      </c>
      <c r="E328" s="13"/>
      <c r="F328" s="13">
        <v>5603.0</v>
      </c>
      <c r="G328" s="26">
        <f t="shared" si="3"/>
        <v>5.603</v>
      </c>
      <c r="H328" s="14">
        <v>4.708</v>
      </c>
      <c r="I328" s="28">
        <f t="shared" si="4"/>
        <v>0.004708</v>
      </c>
      <c r="J328" s="13">
        <v>35.6</v>
      </c>
      <c r="K328" s="29">
        <v>0.004708</v>
      </c>
      <c r="L328" s="29">
        <v>2.811576315526537E-4</v>
      </c>
      <c r="M328" s="29">
        <v>94.36462721132433</v>
      </c>
      <c r="N328" s="29"/>
      <c r="O328" s="29">
        <v>281.1576315526537</v>
      </c>
      <c r="P328" s="29">
        <v>4708.0</v>
      </c>
    </row>
    <row r="329" ht="14.25" customHeight="1">
      <c r="A329" s="15"/>
      <c r="B329" s="13">
        <v>38001.0</v>
      </c>
      <c r="C329" s="26">
        <f t="shared" si="1"/>
        <v>633.35</v>
      </c>
      <c r="D329" s="26">
        <f t="shared" si="2"/>
        <v>10.55583333</v>
      </c>
      <c r="E329" s="13"/>
      <c r="F329" s="13">
        <v>5604.0</v>
      </c>
      <c r="G329" s="26">
        <f t="shared" si="3"/>
        <v>5.604</v>
      </c>
      <c r="H329" s="14">
        <v>4.708</v>
      </c>
      <c r="I329" s="28">
        <f t="shared" si="4"/>
        <v>0.004708</v>
      </c>
      <c r="J329" s="13">
        <v>35.6</v>
      </c>
      <c r="K329" s="29">
        <v>0.004708</v>
      </c>
      <c r="L329" s="29">
        <v>2.811576315526537E-4</v>
      </c>
      <c r="M329" s="29">
        <v>94.36462721132433</v>
      </c>
      <c r="N329" s="29"/>
      <c r="O329" s="29">
        <v>281.1576315526537</v>
      </c>
      <c r="P329" s="29">
        <v>4708.0</v>
      </c>
    </row>
    <row r="330" ht="14.25" customHeight="1">
      <c r="A330" s="15"/>
      <c r="B330" s="13">
        <v>38120.8</v>
      </c>
      <c r="C330" s="26">
        <f t="shared" si="1"/>
        <v>635.3466667</v>
      </c>
      <c r="D330" s="26">
        <f t="shared" si="2"/>
        <v>10.58911111</v>
      </c>
      <c r="E330" s="13"/>
      <c r="F330" s="13">
        <v>5604.0</v>
      </c>
      <c r="G330" s="26">
        <f t="shared" si="3"/>
        <v>5.604</v>
      </c>
      <c r="H330" s="14">
        <v>4.708</v>
      </c>
      <c r="I330" s="28">
        <f t="shared" si="4"/>
        <v>0.004708</v>
      </c>
      <c r="J330" s="13">
        <v>35.6</v>
      </c>
      <c r="K330" s="29">
        <v>0.004708</v>
      </c>
      <c r="L330" s="29">
        <v>2.811576315526537E-4</v>
      </c>
      <c r="M330" s="29">
        <v>94.36462721132433</v>
      </c>
      <c r="N330" s="29"/>
      <c r="O330" s="29">
        <v>281.1576315526537</v>
      </c>
      <c r="P330" s="29">
        <v>4708.0</v>
      </c>
    </row>
    <row r="331" ht="14.25" customHeight="1">
      <c r="A331" s="15"/>
      <c r="B331" s="13">
        <v>38240.7</v>
      </c>
      <c r="C331" s="26">
        <f t="shared" si="1"/>
        <v>637.345</v>
      </c>
      <c r="D331" s="26">
        <f t="shared" si="2"/>
        <v>10.62241667</v>
      </c>
      <c r="E331" s="13"/>
      <c r="F331" s="13">
        <v>5605.0</v>
      </c>
      <c r="G331" s="26">
        <f t="shared" si="3"/>
        <v>5.605</v>
      </c>
      <c r="H331" s="14">
        <v>4.71</v>
      </c>
      <c r="I331" s="28">
        <f t="shared" si="4"/>
        <v>0.00471</v>
      </c>
      <c r="J331" s="13">
        <v>35.6</v>
      </c>
      <c r="K331" s="29">
        <v>0.00471</v>
      </c>
      <c r="L331" s="29">
        <v>2.791576315526543E-4</v>
      </c>
      <c r="M331" s="29">
        <v>94.40471413877178</v>
      </c>
      <c r="N331" s="29"/>
      <c r="O331" s="29">
        <v>279.15763155265427</v>
      </c>
      <c r="P331" s="29">
        <v>4710.0</v>
      </c>
    </row>
    <row r="332" ht="14.25" customHeight="1">
      <c r="A332" s="15"/>
      <c r="B332" s="13">
        <v>38360.6</v>
      </c>
      <c r="C332" s="26">
        <f t="shared" si="1"/>
        <v>639.3433333</v>
      </c>
      <c r="D332" s="26">
        <f t="shared" si="2"/>
        <v>10.65572222</v>
      </c>
      <c r="E332" s="13"/>
      <c r="F332" s="13">
        <v>5604.0</v>
      </c>
      <c r="G332" s="26">
        <f t="shared" si="3"/>
        <v>5.604</v>
      </c>
      <c r="H332" s="14">
        <v>4.71</v>
      </c>
      <c r="I332" s="28">
        <f t="shared" si="4"/>
        <v>0.00471</v>
      </c>
      <c r="J332" s="13">
        <v>35.6</v>
      </c>
      <c r="K332" s="29">
        <v>0.00471</v>
      </c>
      <c r="L332" s="29">
        <v>2.791576315526543E-4</v>
      </c>
      <c r="M332" s="29">
        <v>94.40471413877178</v>
      </c>
      <c r="N332" s="29"/>
      <c r="O332" s="29">
        <v>279.15763155265427</v>
      </c>
      <c r="P332" s="29">
        <v>4710.0</v>
      </c>
    </row>
    <row r="333" ht="14.25" customHeight="1">
      <c r="A333" s="15"/>
      <c r="B333" s="13">
        <v>38480.5</v>
      </c>
      <c r="C333" s="26">
        <f t="shared" si="1"/>
        <v>641.3416667</v>
      </c>
      <c r="D333" s="26">
        <f t="shared" si="2"/>
        <v>10.68902778</v>
      </c>
      <c r="E333" s="13"/>
      <c r="F333" s="13">
        <v>5604.0</v>
      </c>
      <c r="G333" s="26">
        <f t="shared" si="3"/>
        <v>5.604</v>
      </c>
      <c r="H333" s="14">
        <v>4.71</v>
      </c>
      <c r="I333" s="28">
        <f t="shared" si="4"/>
        <v>0.00471</v>
      </c>
      <c r="J333" s="13">
        <v>35.6</v>
      </c>
      <c r="K333" s="29">
        <v>0.00471</v>
      </c>
      <c r="L333" s="29">
        <v>2.791576315526543E-4</v>
      </c>
      <c r="M333" s="29">
        <v>94.40471413877178</v>
      </c>
      <c r="N333" s="29"/>
      <c r="O333" s="29">
        <v>279.15763155265427</v>
      </c>
      <c r="P333" s="29">
        <v>4710.0</v>
      </c>
    </row>
    <row r="334" ht="14.25" customHeight="1">
      <c r="A334" s="15"/>
      <c r="B334" s="13">
        <v>38600.4</v>
      </c>
      <c r="C334" s="26">
        <f t="shared" si="1"/>
        <v>643.34</v>
      </c>
      <c r="D334" s="26">
        <f t="shared" si="2"/>
        <v>10.72233333</v>
      </c>
      <c r="E334" s="13"/>
      <c r="F334" s="13">
        <v>5605.0</v>
      </c>
      <c r="G334" s="26">
        <f t="shared" si="3"/>
        <v>5.605</v>
      </c>
      <c r="H334" s="14">
        <v>4.71</v>
      </c>
      <c r="I334" s="28">
        <f t="shared" si="4"/>
        <v>0.00471</v>
      </c>
      <c r="J334" s="13">
        <v>35.6</v>
      </c>
      <c r="K334" s="29">
        <v>0.00471</v>
      </c>
      <c r="L334" s="29">
        <v>2.791576315526543E-4</v>
      </c>
      <c r="M334" s="29">
        <v>94.40471413877178</v>
      </c>
      <c r="N334" s="29"/>
      <c r="O334" s="29">
        <v>279.15763155265427</v>
      </c>
      <c r="P334" s="29">
        <v>4710.0</v>
      </c>
    </row>
    <row r="335" ht="14.25" customHeight="1">
      <c r="A335" s="15"/>
      <c r="B335" s="13">
        <v>38720.2</v>
      </c>
      <c r="C335" s="26">
        <f t="shared" si="1"/>
        <v>645.3366667</v>
      </c>
      <c r="D335" s="26">
        <f t="shared" si="2"/>
        <v>10.75561111</v>
      </c>
      <c r="E335" s="13"/>
      <c r="F335" s="13">
        <v>5604.0</v>
      </c>
      <c r="G335" s="26">
        <f t="shared" si="3"/>
        <v>5.604</v>
      </c>
      <c r="H335" s="14">
        <v>4.71</v>
      </c>
      <c r="I335" s="28">
        <f t="shared" si="4"/>
        <v>0.00471</v>
      </c>
      <c r="J335" s="13">
        <v>35.6</v>
      </c>
      <c r="K335" s="29">
        <v>0.00471</v>
      </c>
      <c r="L335" s="29">
        <v>2.791576315526543E-4</v>
      </c>
      <c r="M335" s="29">
        <v>94.40471413877178</v>
      </c>
      <c r="N335" s="29"/>
      <c r="O335" s="29">
        <v>279.15763155265427</v>
      </c>
      <c r="P335" s="29">
        <v>4710.0</v>
      </c>
    </row>
    <row r="336" ht="14.25" customHeight="1">
      <c r="A336" s="15"/>
      <c r="B336" s="13">
        <v>38840.1</v>
      </c>
      <c r="C336" s="26">
        <f t="shared" si="1"/>
        <v>647.335</v>
      </c>
      <c r="D336" s="26">
        <f t="shared" si="2"/>
        <v>10.78891667</v>
      </c>
      <c r="E336" s="13"/>
      <c r="F336" s="13">
        <v>5606.0</v>
      </c>
      <c r="G336" s="26">
        <f t="shared" si="3"/>
        <v>5.606</v>
      </c>
      <c r="H336" s="14">
        <v>4.712</v>
      </c>
      <c r="I336" s="28">
        <f t="shared" si="4"/>
        <v>0.004712</v>
      </c>
      <c r="J336" s="13">
        <v>35.6</v>
      </c>
      <c r="K336" s="29">
        <v>0.004712</v>
      </c>
      <c r="L336" s="29">
        <v>2.77157631552654E-4</v>
      </c>
      <c r="M336" s="29">
        <v>94.44480106621926</v>
      </c>
      <c r="N336" s="29"/>
      <c r="O336" s="29">
        <v>277.15763155265404</v>
      </c>
      <c r="P336" s="29">
        <v>4712.0</v>
      </c>
    </row>
    <row r="337" ht="14.25" customHeight="1">
      <c r="A337" s="15"/>
      <c r="B337" s="13">
        <v>38960.0</v>
      </c>
      <c r="C337" s="26">
        <f t="shared" si="1"/>
        <v>649.3333333</v>
      </c>
      <c r="D337" s="26">
        <f t="shared" si="2"/>
        <v>10.82222222</v>
      </c>
      <c r="E337" s="13"/>
      <c r="F337" s="13">
        <v>5605.0</v>
      </c>
      <c r="G337" s="26">
        <f t="shared" si="3"/>
        <v>5.605</v>
      </c>
      <c r="H337" s="14">
        <v>4.712</v>
      </c>
      <c r="I337" s="28">
        <f t="shared" si="4"/>
        <v>0.004712</v>
      </c>
      <c r="J337" s="13">
        <v>35.6</v>
      </c>
      <c r="K337" s="29">
        <v>0.004712</v>
      </c>
      <c r="L337" s="29">
        <v>2.77157631552654E-4</v>
      </c>
      <c r="M337" s="29">
        <v>94.44480106621926</v>
      </c>
      <c r="N337" s="29"/>
      <c r="O337" s="29">
        <v>277.15763155265404</v>
      </c>
      <c r="P337" s="29">
        <v>4712.0</v>
      </c>
    </row>
    <row r="338" ht="14.25" customHeight="1">
      <c r="A338" s="15"/>
      <c r="B338" s="13">
        <v>39079.9</v>
      </c>
      <c r="C338" s="26">
        <f t="shared" si="1"/>
        <v>651.3316667</v>
      </c>
      <c r="D338" s="26">
        <f t="shared" si="2"/>
        <v>10.85552778</v>
      </c>
      <c r="E338" s="13"/>
      <c r="F338" s="13">
        <v>5605.0</v>
      </c>
      <c r="G338" s="26">
        <f t="shared" si="3"/>
        <v>5.605</v>
      </c>
      <c r="H338" s="14">
        <v>4.712</v>
      </c>
      <c r="I338" s="28">
        <f t="shared" si="4"/>
        <v>0.004712</v>
      </c>
      <c r="J338" s="13">
        <v>35.6</v>
      </c>
      <c r="K338" s="29">
        <v>0.004712</v>
      </c>
      <c r="L338" s="29">
        <v>2.77157631552654E-4</v>
      </c>
      <c r="M338" s="29">
        <v>94.44480106621926</v>
      </c>
      <c r="N338" s="29"/>
      <c r="O338" s="29">
        <v>277.15763155265404</v>
      </c>
      <c r="P338" s="29">
        <v>4712.0</v>
      </c>
    </row>
    <row r="339" ht="14.25" customHeight="1">
      <c r="A339" s="15"/>
      <c r="B339" s="13">
        <v>39199.7</v>
      </c>
      <c r="C339" s="26">
        <f t="shared" si="1"/>
        <v>653.3283333</v>
      </c>
      <c r="D339" s="26">
        <f t="shared" si="2"/>
        <v>10.88880556</v>
      </c>
      <c r="E339" s="13"/>
      <c r="F339" s="13">
        <v>5605.0</v>
      </c>
      <c r="G339" s="26">
        <f t="shared" si="3"/>
        <v>5.605</v>
      </c>
      <c r="H339" s="14">
        <v>4.712</v>
      </c>
      <c r="I339" s="28">
        <f t="shared" si="4"/>
        <v>0.004712</v>
      </c>
      <c r="J339" s="13">
        <v>35.6</v>
      </c>
      <c r="K339" s="29">
        <v>0.004712</v>
      </c>
      <c r="L339" s="29">
        <v>2.77157631552654E-4</v>
      </c>
      <c r="M339" s="29">
        <v>94.44480106621926</v>
      </c>
      <c r="N339" s="29"/>
      <c r="O339" s="29">
        <v>277.15763155265404</v>
      </c>
      <c r="P339" s="29">
        <v>4712.0</v>
      </c>
    </row>
    <row r="340" ht="14.25" customHeight="1">
      <c r="A340" s="15"/>
      <c r="B340" s="13">
        <v>39319.6</v>
      </c>
      <c r="C340" s="26">
        <f t="shared" si="1"/>
        <v>655.3266667</v>
      </c>
      <c r="D340" s="26">
        <f t="shared" si="2"/>
        <v>10.92211111</v>
      </c>
      <c r="E340" s="13"/>
      <c r="F340" s="13">
        <v>5605.0</v>
      </c>
      <c r="G340" s="26">
        <f t="shared" si="3"/>
        <v>5.605</v>
      </c>
      <c r="H340" s="14">
        <v>4.712</v>
      </c>
      <c r="I340" s="28">
        <f t="shared" si="4"/>
        <v>0.004712</v>
      </c>
      <c r="J340" s="13">
        <v>35.6</v>
      </c>
      <c r="K340" s="29">
        <v>0.004712</v>
      </c>
      <c r="L340" s="29">
        <v>2.77157631552654E-4</v>
      </c>
      <c r="M340" s="29">
        <v>94.44480106621926</v>
      </c>
      <c r="N340" s="29"/>
      <c r="O340" s="29">
        <v>277.15763155265404</v>
      </c>
      <c r="P340" s="29">
        <v>4712.0</v>
      </c>
    </row>
    <row r="341" ht="14.25" customHeight="1">
      <c r="A341" s="15"/>
      <c r="B341" s="13">
        <v>39439.5</v>
      </c>
      <c r="C341" s="26">
        <f t="shared" si="1"/>
        <v>657.325</v>
      </c>
      <c r="D341" s="26">
        <f t="shared" si="2"/>
        <v>10.95541667</v>
      </c>
      <c r="E341" s="13"/>
      <c r="F341" s="13">
        <v>5603.0</v>
      </c>
      <c r="G341" s="26">
        <f t="shared" si="3"/>
        <v>5.603</v>
      </c>
      <c r="H341" s="14">
        <v>4.712</v>
      </c>
      <c r="I341" s="28">
        <f t="shared" si="4"/>
        <v>0.004712</v>
      </c>
      <c r="J341" s="13">
        <v>35.6</v>
      </c>
      <c r="K341" s="29">
        <v>0.004712</v>
      </c>
      <c r="L341" s="29">
        <v>2.77157631552654E-4</v>
      </c>
      <c r="M341" s="29">
        <v>94.44480106621926</v>
      </c>
      <c r="N341" s="29"/>
      <c r="O341" s="29">
        <v>277.15763155265404</v>
      </c>
      <c r="P341" s="29">
        <v>4712.0</v>
      </c>
    </row>
    <row r="342" ht="14.25" customHeight="1">
      <c r="A342" s="15"/>
      <c r="B342" s="13">
        <v>39559.4</v>
      </c>
      <c r="C342" s="26">
        <f t="shared" si="1"/>
        <v>659.3233333</v>
      </c>
      <c r="D342" s="26">
        <f t="shared" si="2"/>
        <v>10.98872222</v>
      </c>
      <c r="E342" s="13"/>
      <c r="F342" s="13">
        <v>5604.0</v>
      </c>
      <c r="G342" s="26">
        <f t="shared" si="3"/>
        <v>5.604</v>
      </c>
      <c r="H342" s="14">
        <v>4.712</v>
      </c>
      <c r="I342" s="28">
        <f t="shared" si="4"/>
        <v>0.004712</v>
      </c>
      <c r="J342" s="13">
        <v>35.6</v>
      </c>
      <c r="K342" s="29">
        <v>0.004712</v>
      </c>
      <c r="L342" s="29">
        <v>2.77157631552654E-4</v>
      </c>
      <c r="M342" s="29">
        <v>94.44480106621926</v>
      </c>
      <c r="N342" s="29"/>
      <c r="O342" s="29">
        <v>277.15763155265404</v>
      </c>
      <c r="P342" s="29">
        <v>4712.0</v>
      </c>
    </row>
    <row r="343" ht="14.25" customHeight="1">
      <c r="A343" s="15"/>
      <c r="B343" s="13">
        <v>39679.2</v>
      </c>
      <c r="C343" s="26">
        <f t="shared" si="1"/>
        <v>661.32</v>
      </c>
      <c r="D343" s="26">
        <f t="shared" si="2"/>
        <v>11.022</v>
      </c>
      <c r="E343" s="13"/>
      <c r="F343" s="13">
        <v>5604.0</v>
      </c>
      <c r="G343" s="26">
        <f t="shared" si="3"/>
        <v>5.604</v>
      </c>
      <c r="H343" s="14">
        <v>4.712</v>
      </c>
      <c r="I343" s="28">
        <f t="shared" si="4"/>
        <v>0.004712</v>
      </c>
      <c r="J343" s="13">
        <v>35.6</v>
      </c>
      <c r="K343" s="29">
        <v>0.004712</v>
      </c>
      <c r="L343" s="29">
        <v>2.77157631552654E-4</v>
      </c>
      <c r="M343" s="29">
        <v>94.44480106621926</v>
      </c>
      <c r="N343" s="29"/>
      <c r="O343" s="29">
        <v>277.15763155265404</v>
      </c>
      <c r="P343" s="29">
        <v>4712.0</v>
      </c>
    </row>
    <row r="344" ht="14.25" customHeight="1">
      <c r="A344" s="15"/>
      <c r="B344" s="13">
        <v>39799.1</v>
      </c>
      <c r="C344" s="26">
        <f t="shared" si="1"/>
        <v>663.3183333</v>
      </c>
      <c r="D344" s="26">
        <f t="shared" si="2"/>
        <v>11.05530556</v>
      </c>
      <c r="E344" s="13"/>
      <c r="F344" s="13">
        <v>5605.0</v>
      </c>
      <c r="G344" s="26">
        <f t="shared" si="3"/>
        <v>5.605</v>
      </c>
      <c r="H344" s="14">
        <v>4.714</v>
      </c>
      <c r="I344" s="28">
        <f t="shared" si="4"/>
        <v>0.004714</v>
      </c>
      <c r="J344" s="13">
        <v>35.6</v>
      </c>
      <c r="K344" s="29">
        <v>0.004714</v>
      </c>
      <c r="L344" s="29">
        <v>2.7515763155265376E-4</v>
      </c>
      <c r="M344" s="29">
        <v>94.48488799366672</v>
      </c>
      <c r="N344" s="29"/>
      <c r="O344" s="29">
        <v>275.15763155265375</v>
      </c>
      <c r="P344" s="29">
        <v>4714.0</v>
      </c>
    </row>
    <row r="345" ht="14.25" customHeight="1">
      <c r="A345" s="15"/>
      <c r="B345" s="13">
        <v>39919.0</v>
      </c>
      <c r="C345" s="26">
        <f t="shared" si="1"/>
        <v>665.3166667</v>
      </c>
      <c r="D345" s="26">
        <f t="shared" si="2"/>
        <v>11.08861111</v>
      </c>
      <c r="E345" s="13"/>
      <c r="F345" s="13">
        <v>5604.0</v>
      </c>
      <c r="G345" s="26">
        <f t="shared" si="3"/>
        <v>5.604</v>
      </c>
      <c r="H345" s="14">
        <v>4.714</v>
      </c>
      <c r="I345" s="28">
        <f t="shared" si="4"/>
        <v>0.004714</v>
      </c>
      <c r="J345" s="13">
        <v>35.6</v>
      </c>
      <c r="K345" s="29">
        <v>0.004714</v>
      </c>
      <c r="L345" s="29">
        <v>2.7515763155265376E-4</v>
      </c>
      <c r="M345" s="29">
        <v>94.48488799366672</v>
      </c>
      <c r="N345" s="29"/>
      <c r="O345" s="29">
        <v>275.15763155265375</v>
      </c>
      <c r="P345" s="29">
        <v>4714.0</v>
      </c>
    </row>
    <row r="346" ht="14.25" customHeight="1">
      <c r="A346" s="15"/>
      <c r="B346" s="13">
        <v>40038.9</v>
      </c>
      <c r="C346" s="26">
        <f t="shared" si="1"/>
        <v>667.315</v>
      </c>
      <c r="D346" s="26">
        <f t="shared" si="2"/>
        <v>11.12191667</v>
      </c>
      <c r="E346" s="13"/>
      <c r="F346" s="13">
        <v>5605.0</v>
      </c>
      <c r="G346" s="26">
        <f t="shared" si="3"/>
        <v>5.605</v>
      </c>
      <c r="H346" s="14">
        <v>4.714</v>
      </c>
      <c r="I346" s="28">
        <f t="shared" si="4"/>
        <v>0.004714</v>
      </c>
      <c r="J346" s="13">
        <v>35.6</v>
      </c>
      <c r="K346" s="29">
        <v>0.004714</v>
      </c>
      <c r="L346" s="29">
        <v>2.7515763155265376E-4</v>
      </c>
      <c r="M346" s="29">
        <v>94.48488799366672</v>
      </c>
      <c r="N346" s="29"/>
      <c r="O346" s="29">
        <v>275.15763155265375</v>
      </c>
      <c r="P346" s="29">
        <v>4714.0</v>
      </c>
    </row>
    <row r="347" ht="14.25" customHeight="1">
      <c r="A347" s="15"/>
      <c r="B347" s="13">
        <v>40158.8</v>
      </c>
      <c r="C347" s="26">
        <f t="shared" si="1"/>
        <v>669.3133333</v>
      </c>
      <c r="D347" s="26">
        <f t="shared" si="2"/>
        <v>11.15522222</v>
      </c>
      <c r="E347" s="13"/>
      <c r="F347" s="13">
        <v>5605.0</v>
      </c>
      <c r="G347" s="26">
        <f t="shared" si="3"/>
        <v>5.605</v>
      </c>
      <c r="H347" s="14">
        <v>4.714</v>
      </c>
      <c r="I347" s="28">
        <f t="shared" si="4"/>
        <v>0.004714</v>
      </c>
      <c r="J347" s="13">
        <v>35.6</v>
      </c>
      <c r="K347" s="29">
        <v>0.004714</v>
      </c>
      <c r="L347" s="29">
        <v>2.7515763155265376E-4</v>
      </c>
      <c r="M347" s="29">
        <v>94.48488799366672</v>
      </c>
      <c r="N347" s="29"/>
      <c r="O347" s="29">
        <v>275.15763155265375</v>
      </c>
      <c r="P347" s="29">
        <v>4714.0</v>
      </c>
    </row>
    <row r="348" ht="14.25" customHeight="1">
      <c r="A348" s="15"/>
      <c r="B348" s="13">
        <v>40278.6</v>
      </c>
      <c r="C348" s="26">
        <f t="shared" si="1"/>
        <v>671.31</v>
      </c>
      <c r="D348" s="26">
        <f t="shared" si="2"/>
        <v>11.1885</v>
      </c>
      <c r="E348" s="13"/>
      <c r="F348" s="13">
        <v>5604.0</v>
      </c>
      <c r="G348" s="26">
        <f t="shared" si="3"/>
        <v>5.604</v>
      </c>
      <c r="H348" s="14">
        <v>4.714</v>
      </c>
      <c r="I348" s="28">
        <f t="shared" si="4"/>
        <v>0.004714</v>
      </c>
      <c r="J348" s="13">
        <v>35.6</v>
      </c>
      <c r="K348" s="29">
        <v>0.004714</v>
      </c>
      <c r="L348" s="29">
        <v>2.7515763155265376E-4</v>
      </c>
      <c r="M348" s="29">
        <v>94.48488799366672</v>
      </c>
      <c r="N348" s="29"/>
      <c r="O348" s="29">
        <v>275.15763155265375</v>
      </c>
      <c r="P348" s="29">
        <v>4714.0</v>
      </c>
    </row>
    <row r="349" ht="14.25" customHeight="1">
      <c r="A349" s="15"/>
      <c r="B349" s="13">
        <v>40398.5</v>
      </c>
      <c r="C349" s="26">
        <f t="shared" si="1"/>
        <v>673.3083333</v>
      </c>
      <c r="D349" s="26">
        <f t="shared" si="2"/>
        <v>11.22180556</v>
      </c>
      <c r="E349" s="13"/>
      <c r="F349" s="13">
        <v>5605.0</v>
      </c>
      <c r="G349" s="26">
        <f t="shared" si="3"/>
        <v>5.605</v>
      </c>
      <c r="H349" s="14">
        <v>4.716</v>
      </c>
      <c r="I349" s="28">
        <f t="shared" si="4"/>
        <v>0.004716</v>
      </c>
      <c r="J349" s="13">
        <v>35.6</v>
      </c>
      <c r="K349" s="29">
        <v>0.004716000000000001</v>
      </c>
      <c r="L349" s="29">
        <v>2.731576315526535E-4</v>
      </c>
      <c r="M349" s="29">
        <v>94.52497492111418</v>
      </c>
      <c r="N349" s="29"/>
      <c r="O349" s="29">
        <v>273.15763155265347</v>
      </c>
      <c r="P349" s="29">
        <v>4716.000000000001</v>
      </c>
    </row>
    <row r="350" ht="14.25" customHeight="1">
      <c r="A350" s="15"/>
      <c r="B350" s="13">
        <v>40518.4</v>
      </c>
      <c r="C350" s="26">
        <f t="shared" si="1"/>
        <v>675.3066667</v>
      </c>
      <c r="D350" s="26">
        <f t="shared" si="2"/>
        <v>11.25511111</v>
      </c>
      <c r="E350" s="13"/>
      <c r="F350" s="13">
        <v>5605.0</v>
      </c>
      <c r="G350" s="26">
        <f t="shared" si="3"/>
        <v>5.605</v>
      </c>
      <c r="H350" s="14">
        <v>4.716</v>
      </c>
      <c r="I350" s="28">
        <f t="shared" si="4"/>
        <v>0.004716</v>
      </c>
      <c r="J350" s="13">
        <v>35.6</v>
      </c>
      <c r="K350" s="29">
        <v>0.004716000000000001</v>
      </c>
      <c r="L350" s="29">
        <v>2.731576315526535E-4</v>
      </c>
      <c r="M350" s="29">
        <v>94.52497492111418</v>
      </c>
      <c r="N350" s="29"/>
      <c r="O350" s="29">
        <v>273.15763155265347</v>
      </c>
      <c r="P350" s="29">
        <v>4716.000000000001</v>
      </c>
    </row>
    <row r="351" ht="14.25" customHeight="1">
      <c r="A351" s="15"/>
      <c r="B351" s="13">
        <v>40638.3</v>
      </c>
      <c r="C351" s="26">
        <f t="shared" si="1"/>
        <v>677.305</v>
      </c>
      <c r="D351" s="26">
        <f t="shared" si="2"/>
        <v>11.28841667</v>
      </c>
      <c r="E351" s="13"/>
      <c r="F351" s="13">
        <v>5605.0</v>
      </c>
      <c r="G351" s="26">
        <f t="shared" si="3"/>
        <v>5.605</v>
      </c>
      <c r="H351" s="14">
        <v>4.716</v>
      </c>
      <c r="I351" s="28">
        <f t="shared" si="4"/>
        <v>0.004716</v>
      </c>
      <c r="J351" s="13">
        <v>35.6</v>
      </c>
      <c r="K351" s="29">
        <v>0.004716000000000001</v>
      </c>
      <c r="L351" s="29">
        <v>2.731576315526535E-4</v>
      </c>
      <c r="M351" s="29">
        <v>94.52497492111418</v>
      </c>
      <c r="N351" s="29"/>
      <c r="O351" s="29">
        <v>273.15763155265347</v>
      </c>
      <c r="P351" s="29">
        <v>4716.000000000001</v>
      </c>
    </row>
    <row r="352" ht="14.25" customHeight="1">
      <c r="A352" s="15"/>
      <c r="B352" s="13">
        <v>40758.1</v>
      </c>
      <c r="C352" s="26">
        <f t="shared" si="1"/>
        <v>679.3016667</v>
      </c>
      <c r="D352" s="26">
        <f t="shared" si="2"/>
        <v>11.32169444</v>
      </c>
      <c r="E352" s="13"/>
      <c r="F352" s="13">
        <v>5604.0</v>
      </c>
      <c r="G352" s="26">
        <f t="shared" si="3"/>
        <v>5.604</v>
      </c>
      <c r="H352" s="14">
        <v>4.716</v>
      </c>
      <c r="I352" s="28">
        <f t="shared" si="4"/>
        <v>0.004716</v>
      </c>
      <c r="J352" s="13">
        <v>35.6</v>
      </c>
      <c r="K352" s="29">
        <v>0.004716000000000001</v>
      </c>
      <c r="L352" s="29">
        <v>2.731576315526535E-4</v>
      </c>
      <c r="M352" s="29">
        <v>94.52497492111418</v>
      </c>
      <c r="N352" s="29"/>
      <c r="O352" s="29">
        <v>273.15763155265347</v>
      </c>
      <c r="P352" s="29">
        <v>4716.000000000001</v>
      </c>
    </row>
    <row r="353" ht="14.25" customHeight="1">
      <c r="A353" s="15"/>
      <c r="B353" s="13">
        <v>40878.0</v>
      </c>
      <c r="C353" s="26">
        <f t="shared" si="1"/>
        <v>681.3</v>
      </c>
      <c r="D353" s="26">
        <f t="shared" si="2"/>
        <v>11.355</v>
      </c>
      <c r="E353" s="13"/>
      <c r="F353" s="13">
        <v>5604.0</v>
      </c>
      <c r="G353" s="26">
        <f t="shared" si="3"/>
        <v>5.604</v>
      </c>
      <c r="H353" s="14">
        <v>4.716</v>
      </c>
      <c r="I353" s="28">
        <f t="shared" si="4"/>
        <v>0.004716</v>
      </c>
      <c r="J353" s="13">
        <v>35.6</v>
      </c>
      <c r="K353" s="29">
        <v>0.004716000000000001</v>
      </c>
      <c r="L353" s="29">
        <v>2.731576315526535E-4</v>
      </c>
      <c r="M353" s="29">
        <v>94.52497492111418</v>
      </c>
      <c r="N353" s="29"/>
      <c r="O353" s="29">
        <v>273.15763155265347</v>
      </c>
      <c r="P353" s="29">
        <v>4716.000000000001</v>
      </c>
    </row>
    <row r="354" ht="14.25" customHeight="1">
      <c r="A354" s="15"/>
      <c r="B354" s="13">
        <v>40997.9</v>
      </c>
      <c r="C354" s="26">
        <f t="shared" si="1"/>
        <v>683.2983333</v>
      </c>
      <c r="D354" s="26">
        <f t="shared" si="2"/>
        <v>11.38830556</v>
      </c>
      <c r="E354" s="13"/>
      <c r="F354" s="13">
        <v>5604.0</v>
      </c>
      <c r="G354" s="26">
        <f t="shared" si="3"/>
        <v>5.604</v>
      </c>
      <c r="H354" s="14">
        <v>4.716</v>
      </c>
      <c r="I354" s="28">
        <f t="shared" si="4"/>
        <v>0.004716</v>
      </c>
      <c r="J354" s="13">
        <v>35.6</v>
      </c>
      <c r="K354" s="29">
        <v>0.004716000000000001</v>
      </c>
      <c r="L354" s="29">
        <v>2.731576315526535E-4</v>
      </c>
      <c r="M354" s="29">
        <v>94.52497492111418</v>
      </c>
      <c r="N354" s="29"/>
      <c r="O354" s="29">
        <v>273.15763155265347</v>
      </c>
      <c r="P354" s="29">
        <v>4716.000000000001</v>
      </c>
    </row>
    <row r="355" ht="14.25" customHeight="1">
      <c r="A355" s="15"/>
      <c r="B355" s="13">
        <v>41117.8</v>
      </c>
      <c r="C355" s="26">
        <f t="shared" si="1"/>
        <v>685.2966667</v>
      </c>
      <c r="D355" s="26">
        <f t="shared" si="2"/>
        <v>11.42161111</v>
      </c>
      <c r="E355" s="13"/>
      <c r="F355" s="13">
        <v>5604.0</v>
      </c>
      <c r="G355" s="26">
        <f t="shared" si="3"/>
        <v>5.604</v>
      </c>
      <c r="H355" s="14">
        <v>4.716</v>
      </c>
      <c r="I355" s="28">
        <f t="shared" si="4"/>
        <v>0.004716</v>
      </c>
      <c r="J355" s="13">
        <v>35.6</v>
      </c>
      <c r="K355" s="29">
        <v>0.004716000000000001</v>
      </c>
      <c r="L355" s="29">
        <v>2.731576315526535E-4</v>
      </c>
      <c r="M355" s="29">
        <v>94.52497492111418</v>
      </c>
      <c r="N355" s="29"/>
      <c r="O355" s="29">
        <v>273.15763155265347</v>
      </c>
      <c r="P355" s="29">
        <v>4716.000000000001</v>
      </c>
    </row>
    <row r="356" ht="14.25" customHeight="1">
      <c r="A356" s="15"/>
      <c r="B356" s="13">
        <v>41237.6</v>
      </c>
      <c r="C356" s="26">
        <f t="shared" si="1"/>
        <v>687.2933333</v>
      </c>
      <c r="D356" s="26">
        <f t="shared" si="2"/>
        <v>11.45488889</v>
      </c>
      <c r="E356" s="13"/>
      <c r="F356" s="13">
        <v>5603.0</v>
      </c>
      <c r="G356" s="26">
        <f t="shared" si="3"/>
        <v>5.603</v>
      </c>
      <c r="H356" s="14">
        <v>4.716</v>
      </c>
      <c r="I356" s="28">
        <f t="shared" si="4"/>
        <v>0.004716</v>
      </c>
      <c r="J356" s="13">
        <v>35.6</v>
      </c>
      <c r="K356" s="29">
        <v>0.004716000000000001</v>
      </c>
      <c r="L356" s="29">
        <v>2.731576315526535E-4</v>
      </c>
      <c r="M356" s="29">
        <v>94.52497492111418</v>
      </c>
      <c r="N356" s="29"/>
      <c r="O356" s="29">
        <v>273.15763155265347</v>
      </c>
      <c r="P356" s="29">
        <v>4716.000000000001</v>
      </c>
    </row>
    <row r="357" ht="14.25" customHeight="1">
      <c r="A357" s="15"/>
      <c r="B357" s="13">
        <v>41357.5</v>
      </c>
      <c r="C357" s="26">
        <f t="shared" si="1"/>
        <v>689.2916667</v>
      </c>
      <c r="D357" s="26">
        <f t="shared" si="2"/>
        <v>11.48819444</v>
      </c>
      <c r="E357" s="13"/>
      <c r="F357" s="13">
        <v>5604.0</v>
      </c>
      <c r="G357" s="26">
        <f t="shared" si="3"/>
        <v>5.604</v>
      </c>
      <c r="H357" s="14">
        <v>4.716</v>
      </c>
      <c r="I357" s="28">
        <f t="shared" si="4"/>
        <v>0.004716</v>
      </c>
      <c r="J357" s="13">
        <v>35.6</v>
      </c>
      <c r="K357" s="29">
        <v>0.004716000000000001</v>
      </c>
      <c r="L357" s="29">
        <v>2.731576315526535E-4</v>
      </c>
      <c r="M357" s="29">
        <v>94.52497492111418</v>
      </c>
      <c r="N357" s="29"/>
      <c r="O357" s="29">
        <v>273.15763155265347</v>
      </c>
      <c r="P357" s="29">
        <v>4716.000000000001</v>
      </c>
    </row>
    <row r="358" ht="14.25" customHeight="1">
      <c r="A358" s="15"/>
      <c r="B358" s="13">
        <v>41477.4</v>
      </c>
      <c r="C358" s="26">
        <f t="shared" si="1"/>
        <v>691.29</v>
      </c>
      <c r="D358" s="26">
        <f t="shared" si="2"/>
        <v>11.5215</v>
      </c>
      <c r="E358" s="13"/>
      <c r="F358" s="13">
        <v>5604.0</v>
      </c>
      <c r="G358" s="26">
        <f t="shared" si="3"/>
        <v>5.604</v>
      </c>
      <c r="H358" s="14">
        <v>4.716</v>
      </c>
      <c r="I358" s="28">
        <f t="shared" si="4"/>
        <v>0.004716</v>
      </c>
      <c r="J358" s="13">
        <v>35.6</v>
      </c>
      <c r="K358" s="29">
        <v>0.004716000000000001</v>
      </c>
      <c r="L358" s="29">
        <v>2.731576315526535E-4</v>
      </c>
      <c r="M358" s="29">
        <v>94.52497492111418</v>
      </c>
      <c r="N358" s="29"/>
      <c r="O358" s="29">
        <v>273.15763155265347</v>
      </c>
      <c r="P358" s="29">
        <v>4716.000000000001</v>
      </c>
    </row>
    <row r="359" ht="14.25" customHeight="1">
      <c r="A359" s="15"/>
      <c r="B359" s="13">
        <v>41597.3</v>
      </c>
      <c r="C359" s="26">
        <f t="shared" si="1"/>
        <v>693.2883333</v>
      </c>
      <c r="D359" s="26">
        <f t="shared" si="2"/>
        <v>11.55480556</v>
      </c>
      <c r="E359" s="13"/>
      <c r="F359" s="13">
        <v>5603.0</v>
      </c>
      <c r="G359" s="26">
        <f t="shared" si="3"/>
        <v>5.603</v>
      </c>
      <c r="H359" s="14">
        <v>4.716</v>
      </c>
      <c r="I359" s="28">
        <f t="shared" si="4"/>
        <v>0.004716</v>
      </c>
      <c r="J359" s="13">
        <v>35.6</v>
      </c>
      <c r="K359" s="29">
        <v>0.004716000000000001</v>
      </c>
      <c r="L359" s="29">
        <v>2.731576315526535E-4</v>
      </c>
      <c r="M359" s="29">
        <v>94.52497492111418</v>
      </c>
      <c r="N359" s="29"/>
      <c r="O359" s="29">
        <v>273.15763155265347</v>
      </c>
      <c r="P359" s="29">
        <v>4716.000000000001</v>
      </c>
    </row>
    <row r="360" ht="14.25" customHeight="1">
      <c r="A360" s="15"/>
      <c r="B360" s="13">
        <v>41717.2</v>
      </c>
      <c r="C360" s="26">
        <f t="shared" si="1"/>
        <v>695.2866667</v>
      </c>
      <c r="D360" s="26">
        <f t="shared" si="2"/>
        <v>11.58811111</v>
      </c>
      <c r="E360" s="13"/>
      <c r="F360" s="13">
        <v>5604.0</v>
      </c>
      <c r="G360" s="26">
        <f t="shared" si="3"/>
        <v>5.604</v>
      </c>
      <c r="H360" s="14">
        <v>4.716</v>
      </c>
      <c r="I360" s="28">
        <f t="shared" si="4"/>
        <v>0.004716</v>
      </c>
      <c r="J360" s="13">
        <v>35.6</v>
      </c>
      <c r="K360" s="29">
        <v>0.004716000000000001</v>
      </c>
      <c r="L360" s="29">
        <v>2.731576315526535E-4</v>
      </c>
      <c r="M360" s="29">
        <v>94.52497492111418</v>
      </c>
      <c r="N360" s="29"/>
      <c r="O360" s="29">
        <v>273.15763155265347</v>
      </c>
      <c r="P360" s="29">
        <v>4716.000000000001</v>
      </c>
    </row>
    <row r="361" ht="14.25" customHeight="1">
      <c r="A361" s="15"/>
      <c r="B361" s="13">
        <v>41837.0</v>
      </c>
      <c r="C361" s="26">
        <f t="shared" si="1"/>
        <v>697.2833333</v>
      </c>
      <c r="D361" s="26">
        <f t="shared" si="2"/>
        <v>11.62138889</v>
      </c>
      <c r="E361" s="13"/>
      <c r="F361" s="13">
        <v>5604.0</v>
      </c>
      <c r="G361" s="26">
        <f t="shared" si="3"/>
        <v>5.604</v>
      </c>
      <c r="H361" s="14">
        <v>4.716</v>
      </c>
      <c r="I361" s="28">
        <f t="shared" si="4"/>
        <v>0.004716</v>
      </c>
      <c r="J361" s="13">
        <v>35.6</v>
      </c>
      <c r="K361" s="29">
        <v>0.004716000000000001</v>
      </c>
      <c r="L361" s="29">
        <v>2.731576315526535E-4</v>
      </c>
      <c r="M361" s="29">
        <v>94.52497492111418</v>
      </c>
      <c r="N361" s="29"/>
      <c r="O361" s="29">
        <v>273.15763155265347</v>
      </c>
      <c r="P361" s="29">
        <v>4716.000000000001</v>
      </c>
    </row>
    <row r="362" ht="14.25" customHeight="1">
      <c r="A362" s="15"/>
      <c r="B362" s="13">
        <v>41956.9</v>
      </c>
      <c r="C362" s="26">
        <f t="shared" si="1"/>
        <v>699.2816667</v>
      </c>
      <c r="D362" s="26">
        <f t="shared" si="2"/>
        <v>11.65469444</v>
      </c>
      <c r="E362" s="13"/>
      <c r="F362" s="13">
        <v>5604.0</v>
      </c>
      <c r="G362" s="26">
        <f t="shared" si="3"/>
        <v>5.604</v>
      </c>
      <c r="H362" s="14">
        <v>4.716</v>
      </c>
      <c r="I362" s="28">
        <f t="shared" si="4"/>
        <v>0.004716</v>
      </c>
      <c r="J362" s="13">
        <v>35.6</v>
      </c>
      <c r="K362" s="29">
        <v>0.004716000000000001</v>
      </c>
      <c r="L362" s="29">
        <v>2.731576315526535E-4</v>
      </c>
      <c r="M362" s="29">
        <v>94.52497492111418</v>
      </c>
      <c r="N362" s="29"/>
      <c r="O362" s="29">
        <v>273.15763155265347</v>
      </c>
      <c r="P362" s="29">
        <v>4716.000000000001</v>
      </c>
    </row>
    <row r="363" ht="14.25" customHeight="1">
      <c r="A363" s="15"/>
      <c r="B363" s="13">
        <v>42076.8</v>
      </c>
      <c r="C363" s="26">
        <f t="shared" si="1"/>
        <v>701.28</v>
      </c>
      <c r="D363" s="26">
        <f t="shared" si="2"/>
        <v>11.688</v>
      </c>
      <c r="E363" s="13"/>
      <c r="F363" s="13">
        <v>5603.0</v>
      </c>
      <c r="G363" s="26">
        <f t="shared" si="3"/>
        <v>5.603</v>
      </c>
      <c r="H363" s="14">
        <v>4.716</v>
      </c>
      <c r="I363" s="28">
        <f t="shared" si="4"/>
        <v>0.004716</v>
      </c>
      <c r="J363" s="13">
        <v>35.6</v>
      </c>
      <c r="K363" s="29">
        <v>0.004716000000000001</v>
      </c>
      <c r="L363" s="29">
        <v>2.731576315526535E-4</v>
      </c>
      <c r="M363" s="29">
        <v>94.52497492111418</v>
      </c>
      <c r="N363" s="29"/>
      <c r="O363" s="29">
        <v>273.15763155265347</v>
      </c>
      <c r="P363" s="29">
        <v>4716.000000000001</v>
      </c>
    </row>
    <row r="364" ht="14.25" customHeight="1">
      <c r="A364" s="15"/>
      <c r="B364" s="13">
        <v>42196.7</v>
      </c>
      <c r="C364" s="26">
        <f t="shared" si="1"/>
        <v>703.2783333</v>
      </c>
      <c r="D364" s="26">
        <f t="shared" si="2"/>
        <v>11.72130556</v>
      </c>
      <c r="E364" s="13"/>
      <c r="F364" s="13">
        <v>5604.0</v>
      </c>
      <c r="G364" s="26">
        <f t="shared" si="3"/>
        <v>5.604</v>
      </c>
      <c r="H364" s="14">
        <v>4.718</v>
      </c>
      <c r="I364" s="28">
        <f t="shared" si="4"/>
        <v>0.004718</v>
      </c>
      <c r="J364" s="13">
        <v>35.6</v>
      </c>
      <c r="K364" s="29">
        <v>0.004718</v>
      </c>
      <c r="L364" s="29">
        <v>2.711576315526541E-4</v>
      </c>
      <c r="M364" s="29">
        <v>94.56506184856163</v>
      </c>
      <c r="N364" s="29"/>
      <c r="O364" s="29">
        <v>271.1576315526541</v>
      </c>
      <c r="P364" s="29">
        <v>4718.0</v>
      </c>
    </row>
    <row r="365" ht="14.25" customHeight="1">
      <c r="A365" s="15"/>
      <c r="B365" s="13">
        <v>42316.5</v>
      </c>
      <c r="C365" s="26">
        <f t="shared" si="1"/>
        <v>705.275</v>
      </c>
      <c r="D365" s="26">
        <f t="shared" si="2"/>
        <v>11.75458333</v>
      </c>
      <c r="E365" s="13"/>
      <c r="F365" s="13">
        <v>5605.0</v>
      </c>
      <c r="G365" s="26">
        <f t="shared" si="3"/>
        <v>5.605</v>
      </c>
      <c r="H365" s="14">
        <v>4.718</v>
      </c>
      <c r="I365" s="28">
        <f t="shared" si="4"/>
        <v>0.004718</v>
      </c>
      <c r="J365" s="13">
        <v>35.6</v>
      </c>
      <c r="K365" s="29">
        <v>0.004718</v>
      </c>
      <c r="L365" s="29">
        <v>2.711576315526541E-4</v>
      </c>
      <c r="M365" s="29">
        <v>94.56506184856163</v>
      </c>
      <c r="N365" s="29"/>
      <c r="O365" s="29">
        <v>271.1576315526541</v>
      </c>
      <c r="P365" s="29">
        <v>4718.0</v>
      </c>
    </row>
    <row r="366" ht="14.25" customHeight="1">
      <c r="A366" s="15"/>
      <c r="B366" s="13">
        <v>42436.4</v>
      </c>
      <c r="C366" s="26">
        <f t="shared" si="1"/>
        <v>707.2733333</v>
      </c>
      <c r="D366" s="26">
        <f t="shared" si="2"/>
        <v>11.78788889</v>
      </c>
      <c r="E366" s="13"/>
      <c r="F366" s="13">
        <v>5605.0</v>
      </c>
      <c r="G366" s="26">
        <f t="shared" si="3"/>
        <v>5.605</v>
      </c>
      <c r="H366" s="14">
        <v>4.718</v>
      </c>
      <c r="I366" s="28">
        <f t="shared" si="4"/>
        <v>0.004718</v>
      </c>
      <c r="J366" s="13">
        <v>35.6</v>
      </c>
      <c r="K366" s="29">
        <v>0.004718</v>
      </c>
      <c r="L366" s="29">
        <v>2.711576315526541E-4</v>
      </c>
      <c r="M366" s="29">
        <v>94.56506184856163</v>
      </c>
      <c r="N366" s="29"/>
      <c r="O366" s="29">
        <v>271.1576315526541</v>
      </c>
      <c r="P366" s="29">
        <v>4718.0</v>
      </c>
    </row>
    <row r="367" ht="14.25" customHeight="1">
      <c r="A367" s="15"/>
      <c r="B367" s="13">
        <v>42556.3</v>
      </c>
      <c r="C367" s="26">
        <f t="shared" si="1"/>
        <v>709.2716667</v>
      </c>
      <c r="D367" s="26">
        <f t="shared" si="2"/>
        <v>11.82119444</v>
      </c>
      <c r="E367" s="13"/>
      <c r="F367" s="13">
        <v>5604.0</v>
      </c>
      <c r="G367" s="26">
        <f t="shared" si="3"/>
        <v>5.604</v>
      </c>
      <c r="H367" s="14">
        <v>4.718</v>
      </c>
      <c r="I367" s="28">
        <f t="shared" si="4"/>
        <v>0.004718</v>
      </c>
      <c r="J367" s="13">
        <v>35.6</v>
      </c>
      <c r="K367" s="29">
        <v>0.004718</v>
      </c>
      <c r="L367" s="29">
        <v>2.711576315526541E-4</v>
      </c>
      <c r="M367" s="29">
        <v>94.56506184856163</v>
      </c>
      <c r="N367" s="29"/>
      <c r="O367" s="29">
        <v>271.1576315526541</v>
      </c>
      <c r="P367" s="29">
        <v>4718.0</v>
      </c>
    </row>
    <row r="368" ht="14.25" customHeight="1">
      <c r="A368" s="15"/>
      <c r="B368" s="13">
        <v>42676.2</v>
      </c>
      <c r="C368" s="26">
        <f t="shared" si="1"/>
        <v>711.27</v>
      </c>
      <c r="D368" s="26">
        <f t="shared" si="2"/>
        <v>11.8545</v>
      </c>
      <c r="E368" s="13"/>
      <c r="F368" s="13">
        <v>5604.0</v>
      </c>
      <c r="G368" s="26">
        <f t="shared" si="3"/>
        <v>5.604</v>
      </c>
      <c r="H368" s="14">
        <v>4.718</v>
      </c>
      <c r="I368" s="28">
        <f t="shared" si="4"/>
        <v>0.004718</v>
      </c>
      <c r="J368" s="13">
        <v>35.6</v>
      </c>
      <c r="K368" s="29">
        <v>0.004718</v>
      </c>
      <c r="L368" s="29">
        <v>2.711576315526541E-4</v>
      </c>
      <c r="M368" s="29">
        <v>94.56506184856163</v>
      </c>
      <c r="N368" s="29"/>
      <c r="O368" s="29">
        <v>271.1576315526541</v>
      </c>
      <c r="P368" s="29">
        <v>4718.0</v>
      </c>
    </row>
    <row r="369" ht="14.25" customHeight="1">
      <c r="A369" s="15"/>
      <c r="B369" s="13">
        <v>42796.0</v>
      </c>
      <c r="C369" s="26">
        <f t="shared" si="1"/>
        <v>713.2666667</v>
      </c>
      <c r="D369" s="26">
        <f t="shared" si="2"/>
        <v>11.88777778</v>
      </c>
      <c r="E369" s="13"/>
      <c r="F369" s="13">
        <v>5605.0</v>
      </c>
      <c r="G369" s="26">
        <f t="shared" si="3"/>
        <v>5.605</v>
      </c>
      <c r="H369" s="14">
        <v>4.718</v>
      </c>
      <c r="I369" s="28">
        <f t="shared" si="4"/>
        <v>0.004718</v>
      </c>
      <c r="J369" s="13">
        <v>35.6</v>
      </c>
      <c r="K369" s="29">
        <v>0.004718</v>
      </c>
      <c r="L369" s="29">
        <v>2.711576315526541E-4</v>
      </c>
      <c r="M369" s="29">
        <v>94.56506184856163</v>
      </c>
      <c r="N369" s="29"/>
      <c r="O369" s="29">
        <v>271.1576315526541</v>
      </c>
      <c r="P369" s="29">
        <v>4718.0</v>
      </c>
    </row>
    <row r="370" ht="14.25" customHeight="1">
      <c r="A370" s="15"/>
      <c r="B370" s="13">
        <v>42915.9</v>
      </c>
      <c r="C370" s="26">
        <f t="shared" si="1"/>
        <v>715.265</v>
      </c>
      <c r="D370" s="26">
        <f t="shared" si="2"/>
        <v>11.92108333</v>
      </c>
      <c r="E370" s="13"/>
      <c r="F370" s="13">
        <v>5605.0</v>
      </c>
      <c r="G370" s="26">
        <f t="shared" si="3"/>
        <v>5.605</v>
      </c>
      <c r="H370" s="14">
        <v>4.718</v>
      </c>
      <c r="I370" s="28">
        <f t="shared" si="4"/>
        <v>0.004718</v>
      </c>
      <c r="J370" s="13">
        <v>35.6</v>
      </c>
      <c r="K370" s="29">
        <v>0.004718</v>
      </c>
      <c r="L370" s="29">
        <v>2.711576315526541E-4</v>
      </c>
      <c r="M370" s="29">
        <v>94.56506184856163</v>
      </c>
      <c r="N370" s="29"/>
      <c r="O370" s="29">
        <v>271.1576315526541</v>
      </c>
      <c r="P370" s="29">
        <v>4718.0</v>
      </c>
    </row>
    <row r="371" ht="14.25" customHeight="1">
      <c r="A371" s="15"/>
      <c r="B371" s="13">
        <v>43035.8</v>
      </c>
      <c r="C371" s="26">
        <f t="shared" si="1"/>
        <v>717.2633333</v>
      </c>
      <c r="D371" s="26">
        <f t="shared" si="2"/>
        <v>11.95438889</v>
      </c>
      <c r="E371" s="13"/>
      <c r="F371" s="13">
        <v>5604.0</v>
      </c>
      <c r="G371" s="26">
        <f t="shared" si="3"/>
        <v>5.604</v>
      </c>
      <c r="H371" s="14">
        <v>4.718</v>
      </c>
      <c r="I371" s="28">
        <f t="shared" si="4"/>
        <v>0.004718</v>
      </c>
      <c r="J371" s="13">
        <v>35.6</v>
      </c>
      <c r="K371" s="29">
        <v>0.004718</v>
      </c>
      <c r="L371" s="29">
        <v>2.711576315526541E-4</v>
      </c>
      <c r="M371" s="29">
        <v>94.56506184856163</v>
      </c>
      <c r="N371" s="29"/>
      <c r="O371" s="29">
        <v>271.1576315526541</v>
      </c>
      <c r="P371" s="29">
        <v>4718.0</v>
      </c>
    </row>
    <row r="372" ht="14.25" customHeight="1">
      <c r="A372" s="15"/>
      <c r="B372" s="13">
        <v>43155.7</v>
      </c>
      <c r="C372" s="26">
        <f t="shared" si="1"/>
        <v>719.2616667</v>
      </c>
      <c r="D372" s="26">
        <f t="shared" si="2"/>
        <v>11.98769444</v>
      </c>
      <c r="E372" s="13"/>
      <c r="F372" s="13">
        <v>5603.0</v>
      </c>
      <c r="G372" s="26">
        <f t="shared" si="3"/>
        <v>5.603</v>
      </c>
      <c r="H372" s="14">
        <v>4.718</v>
      </c>
      <c r="I372" s="28">
        <f t="shared" si="4"/>
        <v>0.004718</v>
      </c>
      <c r="J372" s="13">
        <v>35.6</v>
      </c>
      <c r="K372" s="29">
        <v>0.004718</v>
      </c>
      <c r="L372" s="29">
        <v>2.711576315526541E-4</v>
      </c>
      <c r="M372" s="29">
        <v>94.56506184856163</v>
      </c>
      <c r="N372" s="29"/>
      <c r="O372" s="29">
        <v>271.1576315526541</v>
      </c>
      <c r="P372" s="29">
        <v>4718.0</v>
      </c>
    </row>
    <row r="373" ht="14.25" customHeight="1">
      <c r="A373" s="15"/>
      <c r="B373" s="13">
        <v>43275.5</v>
      </c>
      <c r="C373" s="26">
        <f t="shared" si="1"/>
        <v>721.2583333</v>
      </c>
      <c r="D373" s="26">
        <f t="shared" si="2"/>
        <v>12.02097222</v>
      </c>
      <c r="E373" s="13"/>
      <c r="F373" s="13">
        <v>5603.0</v>
      </c>
      <c r="G373" s="26">
        <f t="shared" si="3"/>
        <v>5.603</v>
      </c>
      <c r="H373" s="14">
        <v>4.718</v>
      </c>
      <c r="I373" s="28">
        <f t="shared" si="4"/>
        <v>0.004718</v>
      </c>
      <c r="J373" s="13">
        <v>35.6</v>
      </c>
      <c r="K373" s="29">
        <v>0.004718</v>
      </c>
      <c r="L373" s="29">
        <v>2.711576315526541E-4</v>
      </c>
      <c r="M373" s="29">
        <v>94.56506184856163</v>
      </c>
      <c r="N373" s="29"/>
      <c r="O373" s="29">
        <v>271.1576315526541</v>
      </c>
      <c r="P373" s="29">
        <v>4718.0</v>
      </c>
    </row>
    <row r="374" ht="14.25" customHeight="1">
      <c r="A374" s="15"/>
      <c r="B374" s="13">
        <v>43395.4</v>
      </c>
      <c r="C374" s="26">
        <f t="shared" si="1"/>
        <v>723.2566667</v>
      </c>
      <c r="D374" s="26">
        <f t="shared" si="2"/>
        <v>12.05427778</v>
      </c>
      <c r="E374" s="13"/>
      <c r="F374" s="13">
        <v>5605.0</v>
      </c>
      <c r="G374" s="26">
        <f t="shared" si="3"/>
        <v>5.605</v>
      </c>
      <c r="H374" s="14">
        <v>4.72</v>
      </c>
      <c r="I374" s="28">
        <f t="shared" si="4"/>
        <v>0.00472</v>
      </c>
      <c r="J374" s="13">
        <v>35.6</v>
      </c>
      <c r="K374" s="29">
        <v>0.004719999999999999</v>
      </c>
      <c r="L374" s="29">
        <v>2.691576315526547E-4</v>
      </c>
      <c r="M374" s="29">
        <v>94.60514877600909</v>
      </c>
      <c r="N374" s="29"/>
      <c r="O374" s="29">
        <v>269.1576315526547</v>
      </c>
      <c r="P374" s="29">
        <v>4719.999999999999</v>
      </c>
    </row>
    <row r="375" ht="14.25" customHeight="1">
      <c r="A375" s="15"/>
      <c r="B375" s="13">
        <v>43515.3</v>
      </c>
      <c r="C375" s="26">
        <f t="shared" si="1"/>
        <v>725.255</v>
      </c>
      <c r="D375" s="26">
        <f t="shared" si="2"/>
        <v>12.08758333</v>
      </c>
      <c r="E375" s="13"/>
      <c r="F375" s="13">
        <v>5605.0</v>
      </c>
      <c r="G375" s="26">
        <f t="shared" si="3"/>
        <v>5.605</v>
      </c>
      <c r="H375" s="14">
        <v>4.72</v>
      </c>
      <c r="I375" s="28">
        <f t="shared" si="4"/>
        <v>0.00472</v>
      </c>
      <c r="J375" s="13">
        <v>35.6</v>
      </c>
      <c r="K375" s="29">
        <v>0.004719999999999999</v>
      </c>
      <c r="L375" s="29">
        <v>2.691576315526547E-4</v>
      </c>
      <c r="M375" s="29">
        <v>94.60514877600909</v>
      </c>
      <c r="N375" s="29"/>
      <c r="O375" s="29">
        <v>269.1576315526547</v>
      </c>
      <c r="P375" s="29">
        <v>4719.999999999999</v>
      </c>
    </row>
    <row r="376" ht="14.25" customHeight="1">
      <c r="A376" s="15"/>
      <c r="B376" s="13">
        <v>43635.2</v>
      </c>
      <c r="C376" s="26">
        <f t="shared" si="1"/>
        <v>727.2533333</v>
      </c>
      <c r="D376" s="26">
        <f t="shared" si="2"/>
        <v>12.12088889</v>
      </c>
      <c r="E376" s="13"/>
      <c r="F376" s="13">
        <v>5606.0</v>
      </c>
      <c r="G376" s="26">
        <f t="shared" si="3"/>
        <v>5.606</v>
      </c>
      <c r="H376" s="14">
        <v>4.72</v>
      </c>
      <c r="I376" s="28">
        <f t="shared" si="4"/>
        <v>0.00472</v>
      </c>
      <c r="J376" s="13">
        <v>35.6</v>
      </c>
      <c r="K376" s="29">
        <v>0.004719999999999999</v>
      </c>
      <c r="L376" s="29">
        <v>2.691576315526547E-4</v>
      </c>
      <c r="M376" s="29">
        <v>94.60514877600909</v>
      </c>
      <c r="N376" s="29"/>
      <c r="O376" s="29">
        <v>269.1576315526547</v>
      </c>
      <c r="P376" s="29">
        <v>4719.999999999999</v>
      </c>
    </row>
    <row r="377" ht="14.25" customHeight="1">
      <c r="A377" s="15"/>
      <c r="B377" s="13">
        <v>43755.1</v>
      </c>
      <c r="C377" s="26">
        <f t="shared" si="1"/>
        <v>729.2516667</v>
      </c>
      <c r="D377" s="26">
        <f t="shared" si="2"/>
        <v>12.15419444</v>
      </c>
      <c r="E377" s="13"/>
      <c r="F377" s="13">
        <v>5606.0</v>
      </c>
      <c r="G377" s="26">
        <f t="shared" si="3"/>
        <v>5.606</v>
      </c>
      <c r="H377" s="14">
        <v>4.72</v>
      </c>
      <c r="I377" s="28">
        <f t="shared" si="4"/>
        <v>0.00472</v>
      </c>
      <c r="J377" s="13">
        <v>35.6</v>
      </c>
      <c r="K377" s="29">
        <v>0.004719999999999999</v>
      </c>
      <c r="L377" s="29">
        <v>2.691576315526547E-4</v>
      </c>
      <c r="M377" s="29">
        <v>94.60514877600909</v>
      </c>
      <c r="N377" s="29"/>
      <c r="O377" s="29">
        <v>269.1576315526547</v>
      </c>
      <c r="P377" s="29">
        <v>4719.999999999999</v>
      </c>
    </row>
    <row r="378" ht="14.25" customHeight="1">
      <c r="A378" s="15"/>
      <c r="B378" s="13">
        <v>43874.9</v>
      </c>
      <c r="C378" s="26">
        <f t="shared" si="1"/>
        <v>731.2483333</v>
      </c>
      <c r="D378" s="26">
        <f t="shared" si="2"/>
        <v>12.18747222</v>
      </c>
      <c r="E378" s="13"/>
      <c r="F378" s="13">
        <v>5606.0</v>
      </c>
      <c r="G378" s="26">
        <f t="shared" si="3"/>
        <v>5.606</v>
      </c>
      <c r="H378" s="14">
        <v>4.72</v>
      </c>
      <c r="I378" s="28">
        <f t="shared" si="4"/>
        <v>0.00472</v>
      </c>
      <c r="J378" s="13">
        <v>35.6</v>
      </c>
      <c r="K378" s="29">
        <v>0.004719999999999999</v>
      </c>
      <c r="L378" s="29">
        <v>2.691576315526547E-4</v>
      </c>
      <c r="M378" s="29">
        <v>94.60514877600909</v>
      </c>
      <c r="N378" s="29"/>
      <c r="O378" s="29">
        <v>269.1576315526547</v>
      </c>
      <c r="P378" s="29">
        <v>4719.999999999999</v>
      </c>
    </row>
    <row r="379" ht="14.25" customHeight="1">
      <c r="A379" s="15"/>
      <c r="B379" s="13">
        <v>43994.8</v>
      </c>
      <c r="C379" s="26">
        <f t="shared" si="1"/>
        <v>733.2466667</v>
      </c>
      <c r="D379" s="26">
        <f t="shared" si="2"/>
        <v>12.22077778</v>
      </c>
      <c r="E379" s="13"/>
      <c r="F379" s="13">
        <v>5604.0</v>
      </c>
      <c r="G379" s="26">
        <f t="shared" si="3"/>
        <v>5.604</v>
      </c>
      <c r="H379" s="14">
        <v>4.72</v>
      </c>
      <c r="I379" s="28">
        <f t="shared" si="4"/>
        <v>0.00472</v>
      </c>
      <c r="J379" s="13">
        <v>35.6</v>
      </c>
      <c r="K379" s="29">
        <v>0.004719999999999999</v>
      </c>
      <c r="L379" s="29">
        <v>2.691576315526547E-4</v>
      </c>
      <c r="M379" s="29">
        <v>94.60514877600909</v>
      </c>
      <c r="N379" s="29"/>
      <c r="O379" s="29">
        <v>269.1576315526547</v>
      </c>
      <c r="P379" s="29">
        <v>4719.999999999999</v>
      </c>
    </row>
    <row r="380" ht="14.25" customHeight="1">
      <c r="A380" s="15"/>
      <c r="B380" s="13">
        <v>44114.7</v>
      </c>
      <c r="C380" s="26">
        <f t="shared" si="1"/>
        <v>735.245</v>
      </c>
      <c r="D380" s="26">
        <f t="shared" si="2"/>
        <v>12.25408333</v>
      </c>
      <c r="E380" s="13"/>
      <c r="F380" s="13">
        <v>5606.0</v>
      </c>
      <c r="G380" s="26">
        <f t="shared" si="3"/>
        <v>5.606</v>
      </c>
      <c r="H380" s="14">
        <v>4.72</v>
      </c>
      <c r="I380" s="28">
        <f t="shared" si="4"/>
        <v>0.00472</v>
      </c>
      <c r="J380" s="13">
        <v>35.6</v>
      </c>
      <c r="K380" s="29">
        <v>0.004719999999999999</v>
      </c>
      <c r="L380" s="29">
        <v>2.691576315526547E-4</v>
      </c>
      <c r="M380" s="29">
        <v>94.60514877600909</v>
      </c>
      <c r="N380" s="29"/>
      <c r="O380" s="29">
        <v>269.1576315526547</v>
      </c>
      <c r="P380" s="29">
        <v>4719.999999999999</v>
      </c>
    </row>
    <row r="381" ht="14.25" customHeight="1">
      <c r="A381" s="15"/>
      <c r="B381" s="13">
        <v>44234.6</v>
      </c>
      <c r="C381" s="26">
        <f t="shared" si="1"/>
        <v>737.2433333</v>
      </c>
      <c r="D381" s="26">
        <f t="shared" si="2"/>
        <v>12.28738889</v>
      </c>
      <c r="E381" s="13"/>
      <c r="F381" s="13">
        <v>5606.0</v>
      </c>
      <c r="G381" s="26">
        <f t="shared" si="3"/>
        <v>5.606</v>
      </c>
      <c r="H381" s="14">
        <v>4.72</v>
      </c>
      <c r="I381" s="28">
        <f t="shared" si="4"/>
        <v>0.00472</v>
      </c>
      <c r="J381" s="13">
        <v>35.6</v>
      </c>
      <c r="K381" s="29">
        <v>0.004719999999999999</v>
      </c>
      <c r="L381" s="29">
        <v>2.691576315526547E-4</v>
      </c>
      <c r="M381" s="29">
        <v>94.60514877600909</v>
      </c>
      <c r="N381" s="29"/>
      <c r="O381" s="29">
        <v>269.1576315526547</v>
      </c>
      <c r="P381" s="29">
        <v>4719.999999999999</v>
      </c>
    </row>
    <row r="382" ht="14.25" customHeight="1">
      <c r="A382" s="15"/>
      <c r="B382" s="13">
        <v>44354.4</v>
      </c>
      <c r="C382" s="26">
        <f t="shared" si="1"/>
        <v>739.24</v>
      </c>
      <c r="D382" s="26">
        <f t="shared" si="2"/>
        <v>12.32066667</v>
      </c>
      <c r="E382" s="13"/>
      <c r="F382" s="13">
        <v>5605.0</v>
      </c>
      <c r="G382" s="26">
        <f t="shared" si="3"/>
        <v>5.605</v>
      </c>
      <c r="H382" s="14">
        <v>4.72</v>
      </c>
      <c r="I382" s="28">
        <f t="shared" si="4"/>
        <v>0.00472</v>
      </c>
      <c r="J382" s="13">
        <v>35.6</v>
      </c>
      <c r="K382" s="29">
        <v>0.004719999999999999</v>
      </c>
      <c r="L382" s="29">
        <v>2.691576315526547E-4</v>
      </c>
      <c r="M382" s="29">
        <v>94.60514877600909</v>
      </c>
      <c r="N382" s="29"/>
      <c r="O382" s="29">
        <v>269.1576315526547</v>
      </c>
      <c r="P382" s="29">
        <v>4719.999999999999</v>
      </c>
    </row>
    <row r="383" ht="14.25" customHeight="1">
      <c r="A383" s="15"/>
      <c r="B383" s="13">
        <v>44474.3</v>
      </c>
      <c r="C383" s="26">
        <f t="shared" si="1"/>
        <v>741.2383333</v>
      </c>
      <c r="D383" s="26">
        <f t="shared" si="2"/>
        <v>12.35397222</v>
      </c>
      <c r="E383" s="13"/>
      <c r="F383" s="13">
        <v>5606.0</v>
      </c>
      <c r="G383" s="26">
        <f t="shared" si="3"/>
        <v>5.606</v>
      </c>
      <c r="H383" s="14">
        <v>4.72</v>
      </c>
      <c r="I383" s="28">
        <f t="shared" si="4"/>
        <v>0.00472</v>
      </c>
      <c r="J383" s="13">
        <v>35.6</v>
      </c>
      <c r="K383" s="29">
        <v>0.004719999999999999</v>
      </c>
      <c r="L383" s="29">
        <v>2.691576315526547E-4</v>
      </c>
      <c r="M383" s="29">
        <v>94.60514877600909</v>
      </c>
      <c r="N383" s="29"/>
      <c r="O383" s="29">
        <v>269.1576315526547</v>
      </c>
      <c r="P383" s="29">
        <v>4719.999999999999</v>
      </c>
    </row>
    <row r="384" ht="14.25" customHeight="1">
      <c r="A384" s="15"/>
      <c r="B384" s="13">
        <v>44594.2</v>
      </c>
      <c r="C384" s="26">
        <f t="shared" si="1"/>
        <v>743.2366667</v>
      </c>
      <c r="D384" s="26">
        <f t="shared" si="2"/>
        <v>12.38727778</v>
      </c>
      <c r="E384" s="13"/>
      <c r="F384" s="13">
        <v>5606.0</v>
      </c>
      <c r="G384" s="26">
        <f t="shared" si="3"/>
        <v>5.606</v>
      </c>
      <c r="H384" s="14">
        <v>4.72</v>
      </c>
      <c r="I384" s="28">
        <f t="shared" si="4"/>
        <v>0.00472</v>
      </c>
      <c r="J384" s="13">
        <v>35.6</v>
      </c>
      <c r="K384" s="29">
        <v>0.004719999999999999</v>
      </c>
      <c r="L384" s="29">
        <v>2.691576315526547E-4</v>
      </c>
      <c r="M384" s="29">
        <v>94.60514877600909</v>
      </c>
      <c r="N384" s="29"/>
      <c r="O384" s="29">
        <v>269.1576315526547</v>
      </c>
      <c r="P384" s="29">
        <v>4719.999999999999</v>
      </c>
    </row>
    <row r="385" ht="14.25" customHeight="1">
      <c r="A385" s="15"/>
      <c r="B385" s="13">
        <v>44714.1</v>
      </c>
      <c r="C385" s="26">
        <f t="shared" si="1"/>
        <v>745.235</v>
      </c>
      <c r="D385" s="26">
        <f t="shared" si="2"/>
        <v>12.42058333</v>
      </c>
      <c r="E385" s="13"/>
      <c r="F385" s="13">
        <v>5607.0</v>
      </c>
      <c r="G385" s="26">
        <f t="shared" si="3"/>
        <v>5.607</v>
      </c>
      <c r="H385" s="14">
        <v>4.72</v>
      </c>
      <c r="I385" s="28">
        <f t="shared" si="4"/>
        <v>0.00472</v>
      </c>
      <c r="J385" s="13">
        <v>35.6</v>
      </c>
      <c r="K385" s="29">
        <v>0.004719999999999999</v>
      </c>
      <c r="L385" s="29">
        <v>2.691576315526547E-4</v>
      </c>
      <c r="M385" s="29">
        <v>94.60514877600909</v>
      </c>
      <c r="N385" s="29"/>
      <c r="O385" s="29">
        <v>269.1576315526547</v>
      </c>
      <c r="P385" s="29">
        <v>4719.999999999999</v>
      </c>
    </row>
    <row r="386" ht="14.25" customHeight="1">
      <c r="A386" s="15"/>
      <c r="B386" s="13">
        <v>44833.9</v>
      </c>
      <c r="C386" s="26">
        <f t="shared" si="1"/>
        <v>747.2316667</v>
      </c>
      <c r="D386" s="26">
        <f t="shared" si="2"/>
        <v>12.45386111</v>
      </c>
      <c r="E386" s="13"/>
      <c r="F386" s="13">
        <v>5605.0</v>
      </c>
      <c r="G386" s="26">
        <f t="shared" si="3"/>
        <v>5.605</v>
      </c>
      <c r="H386" s="14">
        <v>4.72</v>
      </c>
      <c r="I386" s="28">
        <f t="shared" si="4"/>
        <v>0.00472</v>
      </c>
      <c r="J386" s="13">
        <v>35.6</v>
      </c>
      <c r="K386" s="29">
        <v>0.004719999999999999</v>
      </c>
      <c r="L386" s="29">
        <v>2.691576315526547E-4</v>
      </c>
      <c r="M386" s="29">
        <v>94.60514877600909</v>
      </c>
      <c r="N386" s="29"/>
      <c r="O386" s="29">
        <v>269.1576315526547</v>
      </c>
      <c r="P386" s="29">
        <v>4719.999999999999</v>
      </c>
    </row>
    <row r="387" ht="14.25" customHeight="1">
      <c r="A387" s="15"/>
      <c r="B387" s="13">
        <v>44953.8</v>
      </c>
      <c r="C387" s="26">
        <f t="shared" si="1"/>
        <v>749.23</v>
      </c>
      <c r="D387" s="26">
        <f t="shared" si="2"/>
        <v>12.48716667</v>
      </c>
      <c r="E387" s="13"/>
      <c r="F387" s="13">
        <v>5604.0</v>
      </c>
      <c r="G387" s="26">
        <f t="shared" si="3"/>
        <v>5.604</v>
      </c>
      <c r="H387" s="14">
        <v>4.72</v>
      </c>
      <c r="I387" s="28">
        <f t="shared" si="4"/>
        <v>0.00472</v>
      </c>
      <c r="J387" s="13">
        <v>35.6</v>
      </c>
      <c r="K387" s="29">
        <v>0.004719999999999999</v>
      </c>
      <c r="L387" s="29">
        <v>2.691576315526547E-4</v>
      </c>
      <c r="M387" s="29">
        <v>94.60514877600909</v>
      </c>
      <c r="N387" s="29"/>
      <c r="O387" s="29">
        <v>269.1576315526547</v>
      </c>
      <c r="P387" s="29">
        <v>4719.999999999999</v>
      </c>
    </row>
    <row r="388" ht="14.25" customHeight="1">
      <c r="A388" s="15"/>
      <c r="B388" s="13">
        <v>45073.7</v>
      </c>
      <c r="C388" s="26">
        <f t="shared" si="1"/>
        <v>751.2283333</v>
      </c>
      <c r="D388" s="26">
        <f t="shared" si="2"/>
        <v>12.52047222</v>
      </c>
      <c r="E388" s="13"/>
      <c r="F388" s="13">
        <v>5606.0</v>
      </c>
      <c r="G388" s="26">
        <f t="shared" si="3"/>
        <v>5.606</v>
      </c>
      <c r="H388" s="14">
        <v>4.72</v>
      </c>
      <c r="I388" s="28">
        <f t="shared" si="4"/>
        <v>0.00472</v>
      </c>
      <c r="J388" s="13">
        <v>35.6</v>
      </c>
      <c r="K388" s="29">
        <v>0.004719999999999999</v>
      </c>
      <c r="L388" s="29">
        <v>2.691576315526547E-4</v>
      </c>
      <c r="M388" s="29">
        <v>94.60514877600909</v>
      </c>
      <c r="N388" s="29"/>
      <c r="O388" s="29">
        <v>269.1576315526547</v>
      </c>
      <c r="P388" s="29">
        <v>4719.999999999999</v>
      </c>
    </row>
    <row r="389" ht="14.25" customHeight="1">
      <c r="A389" s="15"/>
      <c r="B389" s="13">
        <v>45193.6</v>
      </c>
      <c r="C389" s="26">
        <f t="shared" si="1"/>
        <v>753.2266667</v>
      </c>
      <c r="D389" s="26">
        <f t="shared" si="2"/>
        <v>12.55377778</v>
      </c>
      <c r="E389" s="13"/>
      <c r="F389" s="13">
        <v>5604.0</v>
      </c>
      <c r="G389" s="26">
        <f t="shared" si="3"/>
        <v>5.604</v>
      </c>
      <c r="H389" s="14">
        <v>4.72</v>
      </c>
      <c r="I389" s="28">
        <f t="shared" si="4"/>
        <v>0.00472</v>
      </c>
      <c r="J389" s="13">
        <v>35.6</v>
      </c>
      <c r="K389" s="29">
        <v>0.004719999999999999</v>
      </c>
      <c r="L389" s="29">
        <v>2.691576315526547E-4</v>
      </c>
      <c r="M389" s="29">
        <v>94.60514877600909</v>
      </c>
      <c r="N389" s="29"/>
      <c r="O389" s="29">
        <v>269.1576315526547</v>
      </c>
      <c r="P389" s="29">
        <v>4719.999999999999</v>
      </c>
    </row>
    <row r="390" ht="14.25" customHeight="1">
      <c r="A390" s="15"/>
      <c r="B390" s="13">
        <v>45313.5</v>
      </c>
      <c r="C390" s="26">
        <f t="shared" si="1"/>
        <v>755.225</v>
      </c>
      <c r="D390" s="26">
        <f t="shared" si="2"/>
        <v>12.58708333</v>
      </c>
      <c r="E390" s="13"/>
      <c r="F390" s="13">
        <v>5605.0</v>
      </c>
      <c r="G390" s="26">
        <f t="shared" si="3"/>
        <v>5.605</v>
      </c>
      <c r="H390" s="14">
        <v>4.72</v>
      </c>
      <c r="I390" s="28">
        <f t="shared" si="4"/>
        <v>0.00472</v>
      </c>
      <c r="J390" s="13">
        <v>35.6</v>
      </c>
      <c r="K390" s="29">
        <v>0.004719999999999999</v>
      </c>
      <c r="L390" s="29">
        <v>2.691576315526547E-4</v>
      </c>
      <c r="M390" s="29">
        <v>94.60514877600909</v>
      </c>
      <c r="N390" s="29"/>
      <c r="O390" s="29">
        <v>269.1576315526547</v>
      </c>
      <c r="P390" s="29">
        <v>4719.999999999999</v>
      </c>
    </row>
    <row r="391" ht="14.25" customHeight="1">
      <c r="A391" s="15"/>
      <c r="B391" s="13">
        <v>45433.3</v>
      </c>
      <c r="C391" s="26">
        <f t="shared" si="1"/>
        <v>757.2216667</v>
      </c>
      <c r="D391" s="26">
        <f t="shared" si="2"/>
        <v>12.62036111</v>
      </c>
      <c r="E391" s="13"/>
      <c r="F391" s="13">
        <v>5605.0</v>
      </c>
      <c r="G391" s="26">
        <f t="shared" si="3"/>
        <v>5.605</v>
      </c>
      <c r="H391" s="14">
        <v>4.72</v>
      </c>
      <c r="I391" s="28">
        <f t="shared" si="4"/>
        <v>0.00472</v>
      </c>
      <c r="J391" s="13">
        <v>35.6</v>
      </c>
      <c r="K391" s="29">
        <v>0.004719999999999999</v>
      </c>
      <c r="L391" s="29">
        <v>2.691576315526547E-4</v>
      </c>
      <c r="M391" s="29">
        <v>94.60514877600909</v>
      </c>
      <c r="N391" s="29"/>
      <c r="O391" s="29">
        <v>269.1576315526547</v>
      </c>
      <c r="P391" s="29">
        <v>4719.999999999999</v>
      </c>
    </row>
    <row r="392" ht="14.25" customHeight="1">
      <c r="A392" s="15"/>
      <c r="B392" s="13">
        <v>45553.2</v>
      </c>
      <c r="C392" s="26">
        <f t="shared" si="1"/>
        <v>759.22</v>
      </c>
      <c r="D392" s="26">
        <f t="shared" si="2"/>
        <v>12.65366667</v>
      </c>
      <c r="E392" s="13"/>
      <c r="F392" s="13">
        <v>5605.0</v>
      </c>
      <c r="G392" s="26">
        <f t="shared" si="3"/>
        <v>5.605</v>
      </c>
      <c r="H392" s="14">
        <v>4.72</v>
      </c>
      <c r="I392" s="28">
        <f t="shared" si="4"/>
        <v>0.00472</v>
      </c>
      <c r="J392" s="13">
        <v>35.6</v>
      </c>
      <c r="K392" s="29">
        <v>0.004719999999999999</v>
      </c>
      <c r="L392" s="29">
        <v>2.691576315526547E-4</v>
      </c>
      <c r="M392" s="29">
        <v>94.60514877600909</v>
      </c>
      <c r="N392" s="29"/>
      <c r="O392" s="29">
        <v>269.1576315526547</v>
      </c>
      <c r="P392" s="29">
        <v>4719.999999999999</v>
      </c>
    </row>
    <row r="393" ht="14.25" customHeight="1">
      <c r="A393" s="15"/>
      <c r="B393" s="13">
        <v>45673.1</v>
      </c>
      <c r="C393" s="26">
        <f t="shared" si="1"/>
        <v>761.2183333</v>
      </c>
      <c r="D393" s="26">
        <f t="shared" si="2"/>
        <v>12.68697222</v>
      </c>
      <c r="E393" s="13"/>
      <c r="F393" s="13">
        <v>5605.0</v>
      </c>
      <c r="G393" s="26">
        <f t="shared" si="3"/>
        <v>5.605</v>
      </c>
      <c r="H393" s="14">
        <v>4.72</v>
      </c>
      <c r="I393" s="28">
        <f t="shared" si="4"/>
        <v>0.00472</v>
      </c>
      <c r="J393" s="13">
        <v>35.6</v>
      </c>
      <c r="K393" s="29">
        <v>0.004719999999999999</v>
      </c>
      <c r="L393" s="29">
        <v>2.691576315526547E-4</v>
      </c>
      <c r="M393" s="29">
        <v>94.60514877600909</v>
      </c>
      <c r="N393" s="29"/>
      <c r="O393" s="29">
        <v>269.1576315526547</v>
      </c>
      <c r="P393" s="29">
        <v>4719.999999999999</v>
      </c>
    </row>
    <row r="394" ht="14.25" customHeight="1">
      <c r="A394" s="15"/>
      <c r="B394" s="13">
        <v>45793.0</v>
      </c>
      <c r="C394" s="26">
        <f t="shared" si="1"/>
        <v>763.2166667</v>
      </c>
      <c r="D394" s="26">
        <f t="shared" si="2"/>
        <v>12.72027778</v>
      </c>
      <c r="E394" s="13"/>
      <c r="F394" s="13">
        <v>5605.0</v>
      </c>
      <c r="G394" s="26">
        <f t="shared" si="3"/>
        <v>5.605</v>
      </c>
      <c r="H394" s="14">
        <v>4.72</v>
      </c>
      <c r="I394" s="28">
        <f t="shared" si="4"/>
        <v>0.00472</v>
      </c>
      <c r="J394" s="13">
        <v>35.6</v>
      </c>
      <c r="K394" s="29">
        <v>0.004719999999999999</v>
      </c>
      <c r="L394" s="29">
        <v>2.691576315526547E-4</v>
      </c>
      <c r="M394" s="29">
        <v>94.60514877600909</v>
      </c>
      <c r="N394" s="29"/>
      <c r="O394" s="29">
        <v>269.1576315526547</v>
      </c>
      <c r="P394" s="29">
        <v>4719.999999999999</v>
      </c>
    </row>
    <row r="395" ht="14.25" customHeight="1">
      <c r="A395" s="15"/>
      <c r="B395" s="13">
        <v>45912.8</v>
      </c>
      <c r="C395" s="26">
        <f t="shared" si="1"/>
        <v>765.2133333</v>
      </c>
      <c r="D395" s="26">
        <f t="shared" si="2"/>
        <v>12.75355556</v>
      </c>
      <c r="E395" s="13"/>
      <c r="F395" s="13">
        <v>5605.0</v>
      </c>
      <c r="G395" s="26">
        <f t="shared" si="3"/>
        <v>5.605</v>
      </c>
      <c r="H395" s="14">
        <v>4.72</v>
      </c>
      <c r="I395" s="28">
        <f t="shared" si="4"/>
        <v>0.00472</v>
      </c>
      <c r="J395" s="13">
        <v>35.6</v>
      </c>
      <c r="K395" s="29">
        <v>0.004719999999999999</v>
      </c>
      <c r="L395" s="29">
        <v>2.691576315526547E-4</v>
      </c>
      <c r="M395" s="29">
        <v>94.60514877600909</v>
      </c>
      <c r="N395" s="29"/>
      <c r="O395" s="29">
        <v>269.1576315526547</v>
      </c>
      <c r="P395" s="29">
        <v>4719.999999999999</v>
      </c>
    </row>
    <row r="396" ht="14.25" customHeight="1">
      <c r="A396" s="15"/>
      <c r="B396" s="13">
        <v>46032.7</v>
      </c>
      <c r="C396" s="26">
        <f t="shared" si="1"/>
        <v>767.2116667</v>
      </c>
      <c r="D396" s="26">
        <f t="shared" si="2"/>
        <v>12.78686111</v>
      </c>
      <c r="E396" s="13"/>
      <c r="F396" s="13">
        <v>5606.0</v>
      </c>
      <c r="G396" s="26">
        <f t="shared" si="3"/>
        <v>5.606</v>
      </c>
      <c r="H396" s="14">
        <v>4.72</v>
      </c>
      <c r="I396" s="28">
        <f t="shared" si="4"/>
        <v>0.00472</v>
      </c>
      <c r="J396" s="13">
        <v>35.6</v>
      </c>
      <c r="K396" s="29">
        <v>0.004719999999999999</v>
      </c>
      <c r="L396" s="29">
        <v>2.691576315526547E-4</v>
      </c>
      <c r="M396" s="29">
        <v>94.60514877600909</v>
      </c>
      <c r="N396" s="29"/>
      <c r="O396" s="29">
        <v>269.1576315526547</v>
      </c>
      <c r="P396" s="29">
        <v>4719.999999999999</v>
      </c>
    </row>
    <row r="397" ht="14.25" customHeight="1">
      <c r="A397" s="15"/>
      <c r="B397" s="13">
        <v>46152.6</v>
      </c>
      <c r="C397" s="26">
        <f t="shared" si="1"/>
        <v>769.21</v>
      </c>
      <c r="D397" s="26">
        <f t="shared" si="2"/>
        <v>12.82016667</v>
      </c>
      <c r="E397" s="13"/>
      <c r="F397" s="13">
        <v>5606.0</v>
      </c>
      <c r="G397" s="26">
        <f t="shared" si="3"/>
        <v>5.606</v>
      </c>
      <c r="H397" s="14">
        <v>4.72</v>
      </c>
      <c r="I397" s="28">
        <f t="shared" si="4"/>
        <v>0.00472</v>
      </c>
      <c r="J397" s="13">
        <v>35.6</v>
      </c>
      <c r="K397" s="29">
        <v>0.004719999999999999</v>
      </c>
      <c r="L397" s="29">
        <v>2.691576315526547E-4</v>
      </c>
      <c r="M397" s="29">
        <v>94.60514877600909</v>
      </c>
      <c r="N397" s="29"/>
      <c r="O397" s="29">
        <v>269.1576315526547</v>
      </c>
      <c r="P397" s="29">
        <v>4719.999999999999</v>
      </c>
    </row>
    <row r="398" ht="14.25" customHeight="1">
      <c r="A398" s="15"/>
      <c r="B398" s="13">
        <v>46272.5</v>
      </c>
      <c r="C398" s="26">
        <f t="shared" si="1"/>
        <v>771.2083333</v>
      </c>
      <c r="D398" s="26">
        <f t="shared" si="2"/>
        <v>12.85347222</v>
      </c>
      <c r="E398" s="13"/>
      <c r="F398" s="13">
        <v>5606.0</v>
      </c>
      <c r="G398" s="26">
        <f t="shared" si="3"/>
        <v>5.606</v>
      </c>
      <c r="H398" s="14">
        <v>4.72</v>
      </c>
      <c r="I398" s="28">
        <f t="shared" si="4"/>
        <v>0.00472</v>
      </c>
      <c r="J398" s="13">
        <v>35.6</v>
      </c>
      <c r="K398" s="29">
        <v>0.004719999999999999</v>
      </c>
      <c r="L398" s="29">
        <v>2.691576315526547E-4</v>
      </c>
      <c r="M398" s="29">
        <v>94.60514877600909</v>
      </c>
      <c r="N398" s="29"/>
      <c r="O398" s="29">
        <v>269.1576315526547</v>
      </c>
      <c r="P398" s="29">
        <v>4719.999999999999</v>
      </c>
    </row>
    <row r="399" ht="14.25" customHeight="1">
      <c r="A399" s="15"/>
      <c r="B399" s="13">
        <v>46392.3</v>
      </c>
      <c r="C399" s="26">
        <f t="shared" si="1"/>
        <v>773.205</v>
      </c>
      <c r="D399" s="26">
        <f t="shared" si="2"/>
        <v>12.88675</v>
      </c>
      <c r="E399" s="13"/>
      <c r="F399" s="13">
        <v>5605.0</v>
      </c>
      <c r="G399" s="26">
        <f t="shared" si="3"/>
        <v>5.605</v>
      </c>
      <c r="H399" s="14">
        <v>4.72</v>
      </c>
      <c r="I399" s="28">
        <f t="shared" si="4"/>
        <v>0.00472</v>
      </c>
      <c r="J399" s="13">
        <v>35.6</v>
      </c>
      <c r="K399" s="29">
        <v>0.004719999999999999</v>
      </c>
      <c r="L399" s="29">
        <v>2.691576315526547E-4</v>
      </c>
      <c r="M399" s="29">
        <v>94.60514877600909</v>
      </c>
      <c r="N399" s="29"/>
      <c r="O399" s="29">
        <v>269.1576315526547</v>
      </c>
      <c r="P399" s="29">
        <v>4719.999999999999</v>
      </c>
    </row>
    <row r="400" ht="14.25" customHeight="1">
      <c r="A400" s="15"/>
      <c r="B400" s="13">
        <v>46512.2</v>
      </c>
      <c r="C400" s="26">
        <f t="shared" si="1"/>
        <v>775.2033333</v>
      </c>
      <c r="D400" s="26">
        <f t="shared" si="2"/>
        <v>12.92005556</v>
      </c>
      <c r="E400" s="13"/>
      <c r="F400" s="13">
        <v>5605.0</v>
      </c>
      <c r="G400" s="26">
        <f t="shared" si="3"/>
        <v>5.605</v>
      </c>
      <c r="H400" s="14">
        <v>4.72</v>
      </c>
      <c r="I400" s="28">
        <f t="shared" si="4"/>
        <v>0.00472</v>
      </c>
      <c r="J400" s="13">
        <v>35.6</v>
      </c>
      <c r="K400" s="29">
        <v>0.004719999999999999</v>
      </c>
      <c r="L400" s="29">
        <v>2.691576315526547E-4</v>
      </c>
      <c r="M400" s="29">
        <v>94.60514877600909</v>
      </c>
      <c r="N400" s="29"/>
      <c r="O400" s="29">
        <v>269.1576315526547</v>
      </c>
      <c r="P400" s="29">
        <v>4719.999999999999</v>
      </c>
    </row>
    <row r="401" ht="14.25" customHeight="1">
      <c r="A401" s="15"/>
      <c r="B401" s="13">
        <v>46632.1</v>
      </c>
      <c r="C401" s="26">
        <f t="shared" si="1"/>
        <v>777.2016667</v>
      </c>
      <c r="D401" s="26">
        <f t="shared" si="2"/>
        <v>12.95336111</v>
      </c>
      <c r="E401" s="13"/>
      <c r="F401" s="13">
        <v>5605.0</v>
      </c>
      <c r="G401" s="26">
        <f t="shared" si="3"/>
        <v>5.605</v>
      </c>
      <c r="H401" s="14">
        <v>4.72</v>
      </c>
      <c r="I401" s="28">
        <f t="shared" si="4"/>
        <v>0.00472</v>
      </c>
      <c r="J401" s="13">
        <v>35.6</v>
      </c>
      <c r="K401" s="29">
        <v>0.004719999999999999</v>
      </c>
      <c r="L401" s="29">
        <v>2.691576315526547E-4</v>
      </c>
      <c r="M401" s="29">
        <v>94.60514877600909</v>
      </c>
      <c r="N401" s="29"/>
      <c r="O401" s="29">
        <v>269.1576315526547</v>
      </c>
      <c r="P401" s="29">
        <v>4719.999999999999</v>
      </c>
    </row>
    <row r="402" ht="14.25" customHeight="1">
      <c r="A402" s="15"/>
      <c r="B402" s="13">
        <v>46752.0</v>
      </c>
      <c r="C402" s="26">
        <f t="shared" si="1"/>
        <v>779.2</v>
      </c>
      <c r="D402" s="26">
        <f t="shared" si="2"/>
        <v>12.98666667</v>
      </c>
      <c r="E402" s="13"/>
      <c r="F402" s="13">
        <v>5605.0</v>
      </c>
      <c r="G402" s="26">
        <f t="shared" si="3"/>
        <v>5.605</v>
      </c>
      <c r="H402" s="14">
        <v>4.72</v>
      </c>
      <c r="I402" s="28">
        <f t="shared" si="4"/>
        <v>0.00472</v>
      </c>
      <c r="J402" s="13">
        <v>35.6</v>
      </c>
      <c r="K402" s="29">
        <v>0.004719999999999999</v>
      </c>
      <c r="L402" s="29">
        <v>2.691576315526547E-4</v>
      </c>
      <c r="M402" s="29">
        <v>94.60514877600909</v>
      </c>
      <c r="N402" s="29"/>
      <c r="O402" s="29">
        <v>269.1576315526547</v>
      </c>
      <c r="P402" s="29">
        <v>4719.999999999999</v>
      </c>
    </row>
    <row r="403" ht="14.25" customHeight="1">
      <c r="A403" s="15"/>
      <c r="B403" s="13">
        <v>46871.8</v>
      </c>
      <c r="C403" s="26">
        <f t="shared" si="1"/>
        <v>781.1966667</v>
      </c>
      <c r="D403" s="26">
        <f t="shared" si="2"/>
        <v>13.01994444</v>
      </c>
      <c r="E403" s="13"/>
      <c r="F403" s="13">
        <v>5606.0</v>
      </c>
      <c r="G403" s="26">
        <f t="shared" si="3"/>
        <v>5.606</v>
      </c>
      <c r="H403" s="14">
        <v>4.72</v>
      </c>
      <c r="I403" s="28">
        <f t="shared" si="4"/>
        <v>0.00472</v>
      </c>
      <c r="J403" s="13">
        <v>35.7</v>
      </c>
      <c r="K403" s="29">
        <v>0.004719999999999999</v>
      </c>
      <c r="L403" s="29">
        <v>2.691576315526547E-4</v>
      </c>
      <c r="M403" s="29">
        <v>94.60514877600909</v>
      </c>
      <c r="N403" s="29"/>
      <c r="O403" s="29">
        <v>269.1576315526547</v>
      </c>
      <c r="P403" s="29">
        <v>4719.999999999999</v>
      </c>
    </row>
    <row r="404" ht="14.25" customHeight="1">
      <c r="A404" s="15"/>
      <c r="B404" s="13">
        <v>46991.7</v>
      </c>
      <c r="C404" s="26">
        <f t="shared" si="1"/>
        <v>783.195</v>
      </c>
      <c r="D404" s="26">
        <f t="shared" si="2"/>
        <v>13.05325</v>
      </c>
      <c r="E404" s="13"/>
      <c r="F404" s="13">
        <v>5606.0</v>
      </c>
      <c r="G404" s="26">
        <f t="shared" si="3"/>
        <v>5.606</v>
      </c>
      <c r="H404" s="14">
        <v>4.72</v>
      </c>
      <c r="I404" s="28">
        <f t="shared" si="4"/>
        <v>0.00472</v>
      </c>
      <c r="J404" s="13">
        <v>35.7</v>
      </c>
      <c r="K404" s="29">
        <v>0.004719999999999999</v>
      </c>
      <c r="L404" s="29">
        <v>2.691576315526547E-4</v>
      </c>
      <c r="M404" s="29">
        <v>94.60514877600909</v>
      </c>
      <c r="N404" s="29"/>
      <c r="O404" s="29">
        <v>269.1576315526547</v>
      </c>
      <c r="P404" s="29">
        <v>4719.999999999999</v>
      </c>
    </row>
    <row r="405" ht="14.25" customHeight="1">
      <c r="A405" s="15"/>
      <c r="B405" s="13">
        <v>47111.6</v>
      </c>
      <c r="C405" s="26">
        <f t="shared" si="1"/>
        <v>785.1933333</v>
      </c>
      <c r="D405" s="26">
        <f t="shared" si="2"/>
        <v>13.08655556</v>
      </c>
      <c r="E405" s="13"/>
      <c r="F405" s="13">
        <v>5605.0</v>
      </c>
      <c r="G405" s="26">
        <f t="shared" si="3"/>
        <v>5.605</v>
      </c>
      <c r="H405" s="14">
        <v>4.72</v>
      </c>
      <c r="I405" s="28">
        <f t="shared" si="4"/>
        <v>0.00472</v>
      </c>
      <c r="J405" s="13">
        <v>35.6</v>
      </c>
      <c r="K405" s="29">
        <v>0.004719999999999999</v>
      </c>
      <c r="L405" s="29">
        <v>2.691576315526547E-4</v>
      </c>
      <c r="M405" s="29">
        <v>94.60514877600909</v>
      </c>
      <c r="N405" s="29"/>
      <c r="O405" s="29">
        <v>269.1576315526547</v>
      </c>
      <c r="P405" s="29">
        <v>4719.999999999999</v>
      </c>
    </row>
    <row r="406" ht="14.25" customHeight="1">
      <c r="A406" s="15"/>
      <c r="B406" s="13">
        <v>47231.5</v>
      </c>
      <c r="C406" s="26">
        <f t="shared" si="1"/>
        <v>787.1916667</v>
      </c>
      <c r="D406" s="26">
        <f t="shared" si="2"/>
        <v>13.11986111</v>
      </c>
      <c r="E406" s="13"/>
      <c r="F406" s="13">
        <v>5606.0</v>
      </c>
      <c r="G406" s="26">
        <f t="shared" si="3"/>
        <v>5.606</v>
      </c>
      <c r="H406" s="14">
        <v>4.72</v>
      </c>
      <c r="I406" s="28">
        <f t="shared" si="4"/>
        <v>0.00472</v>
      </c>
      <c r="J406" s="13">
        <v>35.6</v>
      </c>
      <c r="K406" s="29">
        <v>0.004719999999999999</v>
      </c>
      <c r="L406" s="29">
        <v>2.691576315526547E-4</v>
      </c>
      <c r="M406" s="29">
        <v>94.60514877600909</v>
      </c>
      <c r="N406" s="29"/>
      <c r="O406" s="29">
        <v>269.1576315526547</v>
      </c>
      <c r="P406" s="29">
        <v>4719.999999999999</v>
      </c>
    </row>
    <row r="407" ht="14.25" customHeight="1">
      <c r="A407" s="15"/>
      <c r="B407" s="13">
        <v>47351.4</v>
      </c>
      <c r="C407" s="26">
        <f t="shared" si="1"/>
        <v>789.19</v>
      </c>
      <c r="D407" s="26">
        <f t="shared" si="2"/>
        <v>13.15316667</v>
      </c>
      <c r="E407" s="13"/>
      <c r="F407" s="13">
        <v>5606.0</v>
      </c>
      <c r="G407" s="26">
        <f t="shared" si="3"/>
        <v>5.606</v>
      </c>
      <c r="H407" s="14">
        <v>4.72</v>
      </c>
      <c r="I407" s="28">
        <f t="shared" si="4"/>
        <v>0.00472</v>
      </c>
      <c r="J407" s="13">
        <v>35.6</v>
      </c>
      <c r="K407" s="29">
        <v>0.004719999999999999</v>
      </c>
      <c r="L407" s="29">
        <v>2.691576315526547E-4</v>
      </c>
      <c r="M407" s="29">
        <v>94.60514877600909</v>
      </c>
      <c r="N407" s="29"/>
      <c r="O407" s="29">
        <v>269.1576315526547</v>
      </c>
      <c r="P407" s="29">
        <v>4719.999999999999</v>
      </c>
    </row>
    <row r="408" ht="14.25" customHeight="1">
      <c r="A408" s="15"/>
      <c r="B408" s="13">
        <v>47471.2</v>
      </c>
      <c r="C408" s="26">
        <f t="shared" si="1"/>
        <v>791.1866667</v>
      </c>
      <c r="D408" s="26">
        <f t="shared" si="2"/>
        <v>13.18644444</v>
      </c>
      <c r="E408" s="13"/>
      <c r="F408" s="13">
        <v>5606.0</v>
      </c>
      <c r="G408" s="26">
        <f t="shared" si="3"/>
        <v>5.606</v>
      </c>
      <c r="H408" s="14">
        <v>4.72</v>
      </c>
      <c r="I408" s="28">
        <f t="shared" si="4"/>
        <v>0.00472</v>
      </c>
      <c r="J408" s="13">
        <v>35.6</v>
      </c>
      <c r="K408" s="29">
        <v>0.004719999999999999</v>
      </c>
      <c r="L408" s="29">
        <v>2.691576315526547E-4</v>
      </c>
      <c r="M408" s="29">
        <v>94.60514877600909</v>
      </c>
      <c r="N408" s="29"/>
      <c r="O408" s="29">
        <v>269.1576315526547</v>
      </c>
      <c r="P408" s="29">
        <v>4719.999999999999</v>
      </c>
    </row>
    <row r="409" ht="14.25" customHeight="1">
      <c r="A409" s="15"/>
      <c r="B409" s="13">
        <v>47591.1</v>
      </c>
      <c r="C409" s="26">
        <f t="shared" si="1"/>
        <v>793.185</v>
      </c>
      <c r="D409" s="26">
        <f t="shared" si="2"/>
        <v>13.21975</v>
      </c>
      <c r="E409" s="13"/>
      <c r="F409" s="13">
        <v>5605.0</v>
      </c>
      <c r="G409" s="26">
        <f t="shared" si="3"/>
        <v>5.605</v>
      </c>
      <c r="H409" s="14">
        <v>4.72</v>
      </c>
      <c r="I409" s="28">
        <f t="shared" si="4"/>
        <v>0.00472</v>
      </c>
      <c r="J409" s="13">
        <v>35.7</v>
      </c>
      <c r="K409" s="29">
        <v>0.004719999999999999</v>
      </c>
      <c r="L409" s="29">
        <v>2.691576315526547E-4</v>
      </c>
      <c r="M409" s="29">
        <v>94.60514877600909</v>
      </c>
      <c r="N409" s="29"/>
      <c r="O409" s="29">
        <v>269.1576315526547</v>
      </c>
      <c r="P409" s="29">
        <v>4719.999999999999</v>
      </c>
    </row>
    <row r="410" ht="14.25" customHeight="1">
      <c r="A410" s="15"/>
      <c r="B410" s="13">
        <v>47711.0</v>
      </c>
      <c r="C410" s="26">
        <f t="shared" si="1"/>
        <v>795.1833333</v>
      </c>
      <c r="D410" s="26">
        <f t="shared" si="2"/>
        <v>13.25305556</v>
      </c>
      <c r="E410" s="13"/>
      <c r="F410" s="13">
        <v>5607.0</v>
      </c>
      <c r="G410" s="26">
        <f t="shared" si="3"/>
        <v>5.607</v>
      </c>
      <c r="H410" s="14">
        <v>4.72</v>
      </c>
      <c r="I410" s="28">
        <f t="shared" si="4"/>
        <v>0.00472</v>
      </c>
      <c r="J410" s="13">
        <v>35.7</v>
      </c>
      <c r="K410" s="29">
        <v>0.004719999999999999</v>
      </c>
      <c r="L410" s="29">
        <v>2.691576315526547E-4</v>
      </c>
      <c r="M410" s="29">
        <v>94.60514877600909</v>
      </c>
      <c r="N410" s="29"/>
      <c r="O410" s="29">
        <v>269.1576315526547</v>
      </c>
      <c r="P410" s="29">
        <v>4719.999999999999</v>
      </c>
    </row>
    <row r="411" ht="14.25" customHeight="1">
      <c r="A411" s="15"/>
      <c r="B411" s="13">
        <v>47830.9</v>
      </c>
      <c r="C411" s="26">
        <f t="shared" si="1"/>
        <v>797.1816667</v>
      </c>
      <c r="D411" s="26">
        <f t="shared" si="2"/>
        <v>13.28636111</v>
      </c>
      <c r="E411" s="13"/>
      <c r="F411" s="13">
        <v>5606.0</v>
      </c>
      <c r="G411" s="26">
        <f t="shared" si="3"/>
        <v>5.606</v>
      </c>
      <c r="H411" s="14">
        <v>4.72</v>
      </c>
      <c r="I411" s="28">
        <f t="shared" si="4"/>
        <v>0.00472</v>
      </c>
      <c r="J411" s="13">
        <v>35.7</v>
      </c>
      <c r="K411" s="29">
        <v>0.004719999999999999</v>
      </c>
      <c r="L411" s="29">
        <v>2.691576315526547E-4</v>
      </c>
      <c r="M411" s="29">
        <v>94.60514877600909</v>
      </c>
      <c r="N411" s="29"/>
      <c r="O411" s="29">
        <v>269.1576315526547</v>
      </c>
      <c r="P411" s="29">
        <v>4719.999999999999</v>
      </c>
    </row>
    <row r="412" ht="14.25" customHeight="1">
      <c r="A412" s="15"/>
      <c r="B412" s="13">
        <v>47950.7</v>
      </c>
      <c r="C412" s="26">
        <f t="shared" si="1"/>
        <v>799.1783333</v>
      </c>
      <c r="D412" s="26">
        <f t="shared" si="2"/>
        <v>13.31963889</v>
      </c>
      <c r="E412" s="13"/>
      <c r="F412" s="13">
        <v>5606.0</v>
      </c>
      <c r="G412" s="26">
        <f t="shared" si="3"/>
        <v>5.606</v>
      </c>
      <c r="H412" s="14">
        <v>4.72</v>
      </c>
      <c r="I412" s="28">
        <f t="shared" si="4"/>
        <v>0.00472</v>
      </c>
      <c r="J412" s="13">
        <v>35.7</v>
      </c>
      <c r="K412" s="29">
        <v>0.004719999999999999</v>
      </c>
      <c r="L412" s="29">
        <v>2.691576315526547E-4</v>
      </c>
      <c r="M412" s="29">
        <v>94.60514877600909</v>
      </c>
      <c r="N412" s="29"/>
      <c r="O412" s="29">
        <v>269.1576315526547</v>
      </c>
      <c r="P412" s="29">
        <v>4719.999999999999</v>
      </c>
    </row>
    <row r="413" ht="14.25" customHeight="1">
      <c r="A413" s="15"/>
      <c r="B413" s="13">
        <v>48070.6</v>
      </c>
      <c r="C413" s="26">
        <f t="shared" si="1"/>
        <v>801.1766667</v>
      </c>
      <c r="D413" s="26">
        <f t="shared" si="2"/>
        <v>13.35294444</v>
      </c>
      <c r="E413" s="13"/>
      <c r="F413" s="13">
        <v>5606.0</v>
      </c>
      <c r="G413" s="26">
        <f t="shared" si="3"/>
        <v>5.606</v>
      </c>
      <c r="H413" s="14">
        <v>4.72</v>
      </c>
      <c r="I413" s="28">
        <f t="shared" si="4"/>
        <v>0.00472</v>
      </c>
      <c r="J413" s="13">
        <v>35.7</v>
      </c>
      <c r="K413" s="29">
        <v>0.004719999999999999</v>
      </c>
      <c r="L413" s="29">
        <v>2.691576315526547E-4</v>
      </c>
      <c r="M413" s="29">
        <v>94.60514877600909</v>
      </c>
      <c r="N413" s="29"/>
      <c r="O413" s="29">
        <v>269.1576315526547</v>
      </c>
      <c r="P413" s="29">
        <v>4719.999999999999</v>
      </c>
    </row>
    <row r="414" ht="14.25" customHeight="1">
      <c r="A414" s="15"/>
      <c r="B414" s="13">
        <v>48190.5</v>
      </c>
      <c r="C414" s="26">
        <f t="shared" si="1"/>
        <v>803.175</v>
      </c>
      <c r="D414" s="26">
        <f t="shared" si="2"/>
        <v>13.38625</v>
      </c>
      <c r="E414" s="13"/>
      <c r="F414" s="13">
        <v>5607.0</v>
      </c>
      <c r="G414" s="26">
        <f t="shared" si="3"/>
        <v>5.607</v>
      </c>
      <c r="H414" s="14">
        <v>4.72</v>
      </c>
      <c r="I414" s="28">
        <f t="shared" si="4"/>
        <v>0.00472</v>
      </c>
      <c r="J414" s="13">
        <v>35.7</v>
      </c>
      <c r="K414" s="29">
        <v>0.004719999999999999</v>
      </c>
      <c r="L414" s="29">
        <v>2.691576315526547E-4</v>
      </c>
      <c r="M414" s="29">
        <v>94.60514877600909</v>
      </c>
      <c r="N414" s="29"/>
      <c r="O414" s="29">
        <v>269.1576315526547</v>
      </c>
      <c r="P414" s="29">
        <v>4719.999999999999</v>
      </c>
    </row>
    <row r="415" ht="14.25" customHeight="1">
      <c r="A415" s="15"/>
      <c r="B415" s="13">
        <v>48310.4</v>
      </c>
      <c r="C415" s="26">
        <f t="shared" si="1"/>
        <v>805.1733333</v>
      </c>
      <c r="D415" s="26">
        <f t="shared" si="2"/>
        <v>13.41955556</v>
      </c>
      <c r="E415" s="13"/>
      <c r="F415" s="13">
        <v>5606.0</v>
      </c>
      <c r="G415" s="26">
        <f t="shared" si="3"/>
        <v>5.606</v>
      </c>
      <c r="H415" s="14">
        <v>4.72</v>
      </c>
      <c r="I415" s="28">
        <f t="shared" si="4"/>
        <v>0.00472</v>
      </c>
      <c r="J415" s="13">
        <v>35.6</v>
      </c>
      <c r="K415" s="29">
        <v>0.004719999999999999</v>
      </c>
      <c r="L415" s="29">
        <v>2.691576315526547E-4</v>
      </c>
      <c r="M415" s="29">
        <v>94.60514877600909</v>
      </c>
      <c r="N415" s="29"/>
      <c r="O415" s="29">
        <v>269.1576315526547</v>
      </c>
      <c r="P415" s="29">
        <v>4719.999999999999</v>
      </c>
    </row>
    <row r="416" ht="14.25" customHeight="1">
      <c r="A416" s="15"/>
      <c r="B416" s="13">
        <v>48430.2</v>
      </c>
      <c r="C416" s="26">
        <f t="shared" si="1"/>
        <v>807.17</v>
      </c>
      <c r="D416" s="26">
        <f t="shared" si="2"/>
        <v>13.45283333</v>
      </c>
      <c r="E416" s="13"/>
      <c r="F416" s="13">
        <v>5608.0</v>
      </c>
      <c r="G416" s="26">
        <f t="shared" si="3"/>
        <v>5.608</v>
      </c>
      <c r="H416" s="14">
        <v>4.72</v>
      </c>
      <c r="I416" s="28">
        <f t="shared" si="4"/>
        <v>0.00472</v>
      </c>
      <c r="J416" s="13">
        <v>35.6</v>
      </c>
      <c r="K416" s="29">
        <v>0.004719999999999999</v>
      </c>
      <c r="L416" s="29">
        <v>2.691576315526547E-4</v>
      </c>
      <c r="M416" s="29">
        <v>94.60514877600909</v>
      </c>
      <c r="N416" s="29"/>
      <c r="O416" s="29">
        <v>269.1576315526547</v>
      </c>
      <c r="P416" s="29">
        <v>4719.999999999999</v>
      </c>
    </row>
    <row r="417" ht="14.25" customHeight="1">
      <c r="A417" s="15"/>
      <c r="B417" s="13">
        <v>48550.1</v>
      </c>
      <c r="C417" s="26">
        <f t="shared" si="1"/>
        <v>809.1683333</v>
      </c>
      <c r="D417" s="26">
        <f t="shared" si="2"/>
        <v>13.48613889</v>
      </c>
      <c r="E417" s="13"/>
      <c r="F417" s="13">
        <v>5607.0</v>
      </c>
      <c r="G417" s="26">
        <f t="shared" si="3"/>
        <v>5.607</v>
      </c>
      <c r="H417" s="14">
        <v>4.72</v>
      </c>
      <c r="I417" s="28">
        <f t="shared" si="4"/>
        <v>0.00472</v>
      </c>
      <c r="J417" s="13">
        <v>35.6</v>
      </c>
      <c r="K417" s="29">
        <v>0.004719999999999999</v>
      </c>
      <c r="L417" s="29">
        <v>2.691576315526547E-4</v>
      </c>
      <c r="M417" s="29">
        <v>94.60514877600909</v>
      </c>
      <c r="N417" s="29"/>
      <c r="O417" s="29">
        <v>269.1576315526547</v>
      </c>
      <c r="P417" s="29">
        <v>4719.999999999999</v>
      </c>
    </row>
    <row r="418" ht="14.25" customHeight="1">
      <c r="A418" s="15"/>
      <c r="B418" s="13">
        <v>48670.0</v>
      </c>
      <c r="C418" s="26">
        <f t="shared" si="1"/>
        <v>811.1666667</v>
      </c>
      <c r="D418" s="26">
        <f t="shared" si="2"/>
        <v>13.51944444</v>
      </c>
      <c r="E418" s="13"/>
      <c r="F418" s="13">
        <v>5607.0</v>
      </c>
      <c r="G418" s="26">
        <f t="shared" si="3"/>
        <v>5.607</v>
      </c>
      <c r="H418" s="14">
        <v>4.72</v>
      </c>
      <c r="I418" s="28">
        <f t="shared" si="4"/>
        <v>0.00472</v>
      </c>
      <c r="J418" s="13">
        <v>35.6</v>
      </c>
      <c r="K418" s="29">
        <v>0.004719999999999999</v>
      </c>
      <c r="L418" s="29">
        <v>2.691576315526547E-4</v>
      </c>
      <c r="M418" s="29">
        <v>94.60514877600909</v>
      </c>
      <c r="N418" s="29"/>
      <c r="O418" s="29">
        <v>269.1576315526547</v>
      </c>
      <c r="P418" s="29">
        <v>4719.999999999999</v>
      </c>
    </row>
    <row r="419" ht="14.25" customHeight="1">
      <c r="A419" s="15"/>
      <c r="B419" s="13">
        <v>48789.9</v>
      </c>
      <c r="C419" s="26">
        <f t="shared" si="1"/>
        <v>813.165</v>
      </c>
      <c r="D419" s="26">
        <f t="shared" si="2"/>
        <v>13.55275</v>
      </c>
      <c r="E419" s="13"/>
      <c r="F419" s="13">
        <v>5607.0</v>
      </c>
      <c r="G419" s="26">
        <f t="shared" si="3"/>
        <v>5.607</v>
      </c>
      <c r="H419" s="14">
        <v>4.72</v>
      </c>
      <c r="I419" s="28">
        <f t="shared" si="4"/>
        <v>0.00472</v>
      </c>
      <c r="J419" s="13">
        <v>35.6</v>
      </c>
      <c r="K419" s="29">
        <v>0.004719999999999999</v>
      </c>
      <c r="L419" s="29">
        <v>2.691576315526547E-4</v>
      </c>
      <c r="M419" s="29">
        <v>94.60514877600909</v>
      </c>
      <c r="N419" s="29"/>
      <c r="O419" s="29">
        <v>269.1576315526547</v>
      </c>
      <c r="P419" s="29">
        <v>4719.999999999999</v>
      </c>
    </row>
    <row r="420" ht="14.25" customHeight="1">
      <c r="A420" s="15"/>
      <c r="B420" s="13">
        <v>48909.7</v>
      </c>
      <c r="C420" s="26">
        <f t="shared" si="1"/>
        <v>815.1616667</v>
      </c>
      <c r="D420" s="26">
        <f t="shared" si="2"/>
        <v>13.58602778</v>
      </c>
      <c r="E420" s="13"/>
      <c r="F420" s="13">
        <v>5608.0</v>
      </c>
      <c r="G420" s="26">
        <f t="shared" si="3"/>
        <v>5.608</v>
      </c>
      <c r="H420" s="14">
        <v>4.72</v>
      </c>
      <c r="I420" s="28">
        <f t="shared" si="4"/>
        <v>0.00472</v>
      </c>
      <c r="J420" s="13">
        <v>35.6</v>
      </c>
      <c r="K420" s="29">
        <v>0.004719999999999999</v>
      </c>
      <c r="L420" s="29">
        <v>2.691576315526547E-4</v>
      </c>
      <c r="M420" s="29">
        <v>94.60514877600909</v>
      </c>
      <c r="N420" s="29"/>
      <c r="O420" s="29">
        <v>269.1576315526547</v>
      </c>
      <c r="P420" s="29">
        <v>4719.999999999999</v>
      </c>
    </row>
    <row r="421" ht="14.25" customHeight="1">
      <c r="A421" s="15"/>
      <c r="B421" s="13">
        <v>49029.6</v>
      </c>
      <c r="C421" s="26">
        <f t="shared" si="1"/>
        <v>817.16</v>
      </c>
      <c r="D421" s="26">
        <f t="shared" si="2"/>
        <v>13.61933333</v>
      </c>
      <c r="E421" s="13"/>
      <c r="F421" s="13">
        <v>5608.0</v>
      </c>
      <c r="G421" s="26">
        <f t="shared" si="3"/>
        <v>5.608</v>
      </c>
      <c r="H421" s="14">
        <v>4.72</v>
      </c>
      <c r="I421" s="28">
        <f t="shared" si="4"/>
        <v>0.00472</v>
      </c>
      <c r="J421" s="13">
        <v>35.7</v>
      </c>
      <c r="K421" s="29">
        <v>0.004719999999999999</v>
      </c>
      <c r="L421" s="29">
        <v>2.691576315526547E-4</v>
      </c>
      <c r="M421" s="29">
        <v>94.60514877600909</v>
      </c>
      <c r="N421" s="29"/>
      <c r="O421" s="29">
        <v>269.1576315526547</v>
      </c>
      <c r="P421" s="29">
        <v>4719.999999999999</v>
      </c>
    </row>
    <row r="422" ht="14.25" customHeight="1">
      <c r="A422" s="15"/>
      <c r="B422" s="13">
        <v>49149.5</v>
      </c>
      <c r="C422" s="26">
        <f t="shared" si="1"/>
        <v>819.1583333</v>
      </c>
      <c r="D422" s="26">
        <f t="shared" si="2"/>
        <v>13.65263889</v>
      </c>
      <c r="E422" s="13"/>
      <c r="F422" s="13">
        <v>5607.0</v>
      </c>
      <c r="G422" s="26">
        <f t="shared" si="3"/>
        <v>5.607</v>
      </c>
      <c r="H422" s="14">
        <v>4.72</v>
      </c>
      <c r="I422" s="28">
        <f t="shared" si="4"/>
        <v>0.00472</v>
      </c>
      <c r="J422" s="13">
        <v>35.7</v>
      </c>
      <c r="K422" s="29">
        <v>0.004719999999999999</v>
      </c>
      <c r="L422" s="29">
        <v>2.691576315526547E-4</v>
      </c>
      <c r="M422" s="29">
        <v>94.60514877600909</v>
      </c>
      <c r="N422" s="29"/>
      <c r="O422" s="29">
        <v>269.1576315526547</v>
      </c>
      <c r="P422" s="29">
        <v>4719.999999999999</v>
      </c>
    </row>
    <row r="423" ht="14.25" customHeight="1">
      <c r="A423" s="15"/>
      <c r="B423" s="13">
        <v>49269.4</v>
      </c>
      <c r="C423" s="26">
        <f t="shared" si="1"/>
        <v>821.1566667</v>
      </c>
      <c r="D423" s="26">
        <f t="shared" si="2"/>
        <v>13.68594444</v>
      </c>
      <c r="E423" s="13"/>
      <c r="F423" s="13">
        <v>5608.0</v>
      </c>
      <c r="G423" s="26">
        <f t="shared" si="3"/>
        <v>5.608</v>
      </c>
      <c r="H423" s="14">
        <v>4.72</v>
      </c>
      <c r="I423" s="28">
        <f t="shared" si="4"/>
        <v>0.00472</v>
      </c>
      <c r="J423" s="13">
        <v>35.7</v>
      </c>
      <c r="K423" s="29">
        <v>0.004719999999999999</v>
      </c>
      <c r="L423" s="29">
        <v>2.691576315526547E-4</v>
      </c>
      <c r="M423" s="29">
        <v>94.60514877600909</v>
      </c>
      <c r="N423" s="29"/>
      <c r="O423" s="29">
        <v>269.1576315526547</v>
      </c>
      <c r="P423" s="29">
        <v>4719.999999999999</v>
      </c>
    </row>
    <row r="424" ht="14.25" customHeight="1">
      <c r="A424" s="15"/>
      <c r="B424" s="13">
        <v>49389.3</v>
      </c>
      <c r="C424" s="26">
        <f t="shared" si="1"/>
        <v>823.155</v>
      </c>
      <c r="D424" s="26">
        <f t="shared" si="2"/>
        <v>13.71925</v>
      </c>
      <c r="E424" s="13"/>
      <c r="F424" s="13">
        <v>5607.0</v>
      </c>
      <c r="G424" s="26">
        <f t="shared" si="3"/>
        <v>5.607</v>
      </c>
      <c r="H424" s="14">
        <v>4.72</v>
      </c>
      <c r="I424" s="28">
        <f t="shared" si="4"/>
        <v>0.00472</v>
      </c>
      <c r="J424" s="13">
        <v>35.7</v>
      </c>
      <c r="K424" s="29">
        <v>0.004719999999999999</v>
      </c>
      <c r="L424" s="29">
        <v>2.691576315526547E-4</v>
      </c>
      <c r="M424" s="29">
        <v>94.60514877600909</v>
      </c>
      <c r="N424" s="29"/>
      <c r="O424" s="29">
        <v>269.1576315526547</v>
      </c>
      <c r="P424" s="29">
        <v>4719.999999999999</v>
      </c>
    </row>
    <row r="425" ht="14.25" customHeight="1">
      <c r="A425" s="15"/>
      <c r="B425" s="13">
        <v>49509.1</v>
      </c>
      <c r="C425" s="26">
        <f t="shared" si="1"/>
        <v>825.1516667</v>
      </c>
      <c r="D425" s="26">
        <f t="shared" si="2"/>
        <v>13.75252778</v>
      </c>
      <c r="E425" s="13"/>
      <c r="F425" s="13">
        <v>5609.0</v>
      </c>
      <c r="G425" s="26">
        <f t="shared" si="3"/>
        <v>5.609</v>
      </c>
      <c r="H425" s="14">
        <v>4.72</v>
      </c>
      <c r="I425" s="28">
        <f t="shared" si="4"/>
        <v>0.00472</v>
      </c>
      <c r="J425" s="13">
        <v>35.7</v>
      </c>
      <c r="K425" s="29">
        <v>0.004719999999999999</v>
      </c>
      <c r="L425" s="29">
        <v>2.691576315526547E-4</v>
      </c>
      <c r="M425" s="29">
        <v>94.60514877600909</v>
      </c>
      <c r="N425" s="29"/>
      <c r="O425" s="29">
        <v>269.1576315526547</v>
      </c>
      <c r="P425" s="29">
        <v>4719.999999999999</v>
      </c>
    </row>
    <row r="426" ht="14.25" customHeight="1">
      <c r="A426" s="15"/>
      <c r="B426" s="13">
        <v>49629.0</v>
      </c>
      <c r="C426" s="26">
        <f t="shared" si="1"/>
        <v>827.15</v>
      </c>
      <c r="D426" s="26">
        <f t="shared" si="2"/>
        <v>13.78583333</v>
      </c>
      <c r="E426" s="13"/>
      <c r="F426" s="13">
        <v>5608.0</v>
      </c>
      <c r="G426" s="26">
        <f t="shared" si="3"/>
        <v>5.608</v>
      </c>
      <c r="H426" s="14">
        <v>4.72</v>
      </c>
      <c r="I426" s="28">
        <f t="shared" si="4"/>
        <v>0.00472</v>
      </c>
      <c r="J426" s="13">
        <v>35.7</v>
      </c>
      <c r="K426" s="29">
        <v>0.004719999999999999</v>
      </c>
      <c r="L426" s="29">
        <v>2.691576315526547E-4</v>
      </c>
      <c r="M426" s="29">
        <v>94.60514877600909</v>
      </c>
      <c r="N426" s="29"/>
      <c r="O426" s="29">
        <v>269.1576315526547</v>
      </c>
      <c r="P426" s="29">
        <v>4719.999999999999</v>
      </c>
    </row>
    <row r="427" ht="14.25" customHeight="1">
      <c r="A427" s="15"/>
      <c r="B427" s="13">
        <v>49748.9</v>
      </c>
      <c r="C427" s="26">
        <f t="shared" si="1"/>
        <v>829.1483333</v>
      </c>
      <c r="D427" s="26">
        <f t="shared" si="2"/>
        <v>13.81913889</v>
      </c>
      <c r="E427" s="13"/>
      <c r="F427" s="13">
        <v>5608.0</v>
      </c>
      <c r="G427" s="26">
        <f t="shared" si="3"/>
        <v>5.608</v>
      </c>
      <c r="H427" s="14">
        <v>4.72</v>
      </c>
      <c r="I427" s="28">
        <f t="shared" si="4"/>
        <v>0.00472</v>
      </c>
      <c r="J427" s="13">
        <v>35.7</v>
      </c>
      <c r="K427" s="29">
        <v>0.004719999999999999</v>
      </c>
      <c r="L427" s="29">
        <v>2.691576315526547E-4</v>
      </c>
      <c r="M427" s="29">
        <v>94.60514877600909</v>
      </c>
      <c r="N427" s="29"/>
      <c r="O427" s="29">
        <v>269.1576315526547</v>
      </c>
      <c r="P427" s="29">
        <v>4719.999999999999</v>
      </c>
    </row>
    <row r="428" ht="14.25" customHeight="1">
      <c r="A428" s="15"/>
      <c r="B428" s="13">
        <v>49868.8</v>
      </c>
      <c r="C428" s="26">
        <f t="shared" si="1"/>
        <v>831.1466667</v>
      </c>
      <c r="D428" s="26">
        <f t="shared" si="2"/>
        <v>13.85244444</v>
      </c>
      <c r="E428" s="13"/>
      <c r="F428" s="13">
        <v>5608.0</v>
      </c>
      <c r="G428" s="26">
        <f t="shared" si="3"/>
        <v>5.608</v>
      </c>
      <c r="H428" s="14">
        <v>4.72</v>
      </c>
      <c r="I428" s="28">
        <f t="shared" si="4"/>
        <v>0.00472</v>
      </c>
      <c r="J428" s="13">
        <v>35.7</v>
      </c>
      <c r="K428" s="29">
        <v>0.004719999999999999</v>
      </c>
      <c r="L428" s="29">
        <v>2.691576315526547E-4</v>
      </c>
      <c r="M428" s="29">
        <v>94.60514877600909</v>
      </c>
      <c r="N428" s="29"/>
      <c r="O428" s="29">
        <v>269.1576315526547</v>
      </c>
      <c r="P428" s="29">
        <v>4719.999999999999</v>
      </c>
    </row>
    <row r="429" ht="14.25" customHeight="1">
      <c r="A429" s="15"/>
      <c r="B429" s="13">
        <v>49988.6</v>
      </c>
      <c r="C429" s="26">
        <f t="shared" si="1"/>
        <v>833.1433333</v>
      </c>
      <c r="D429" s="26">
        <f t="shared" si="2"/>
        <v>13.88572222</v>
      </c>
      <c r="E429" s="13"/>
      <c r="F429" s="13">
        <v>5608.0</v>
      </c>
      <c r="G429" s="26">
        <f t="shared" si="3"/>
        <v>5.608</v>
      </c>
      <c r="H429" s="14">
        <v>4.72</v>
      </c>
      <c r="I429" s="28">
        <f t="shared" si="4"/>
        <v>0.00472</v>
      </c>
      <c r="J429" s="13">
        <v>35.7</v>
      </c>
      <c r="K429" s="29">
        <v>0.004719999999999999</v>
      </c>
      <c r="L429" s="29">
        <v>2.691576315526547E-4</v>
      </c>
      <c r="M429" s="29">
        <v>94.60514877600909</v>
      </c>
      <c r="N429" s="29"/>
      <c r="O429" s="29">
        <v>269.1576315526547</v>
      </c>
      <c r="P429" s="29">
        <v>4719.999999999999</v>
      </c>
    </row>
    <row r="430" ht="14.25" customHeight="1">
      <c r="A430" s="15"/>
      <c r="B430" s="13">
        <v>50108.5</v>
      </c>
      <c r="C430" s="26">
        <f t="shared" si="1"/>
        <v>835.1416667</v>
      </c>
      <c r="D430" s="26">
        <f t="shared" si="2"/>
        <v>13.91902778</v>
      </c>
      <c r="E430" s="13"/>
      <c r="F430" s="13">
        <v>5609.0</v>
      </c>
      <c r="G430" s="26">
        <f t="shared" si="3"/>
        <v>5.609</v>
      </c>
      <c r="H430" s="14">
        <v>4.72</v>
      </c>
      <c r="I430" s="28">
        <f t="shared" si="4"/>
        <v>0.00472</v>
      </c>
      <c r="J430" s="13">
        <v>35.7</v>
      </c>
      <c r="K430" s="29">
        <v>0.004719999999999999</v>
      </c>
      <c r="L430" s="29">
        <v>2.691576315526547E-4</v>
      </c>
      <c r="M430" s="29">
        <v>94.60514877600909</v>
      </c>
      <c r="N430" s="29"/>
      <c r="O430" s="29">
        <v>269.1576315526547</v>
      </c>
      <c r="P430" s="29">
        <v>4719.999999999999</v>
      </c>
    </row>
    <row r="431" ht="14.25" customHeight="1">
      <c r="A431" s="15"/>
      <c r="B431" s="13">
        <v>50228.4</v>
      </c>
      <c r="C431" s="26">
        <f t="shared" si="1"/>
        <v>837.14</v>
      </c>
      <c r="D431" s="26">
        <f t="shared" si="2"/>
        <v>13.95233333</v>
      </c>
      <c r="E431" s="13"/>
      <c r="F431" s="13">
        <v>5609.0</v>
      </c>
      <c r="G431" s="26">
        <f t="shared" si="3"/>
        <v>5.609</v>
      </c>
      <c r="H431" s="14">
        <v>4.722</v>
      </c>
      <c r="I431" s="28">
        <f t="shared" si="4"/>
        <v>0.004722</v>
      </c>
      <c r="J431" s="13">
        <v>35.7</v>
      </c>
      <c r="K431" s="29">
        <v>0.0047220000000000005</v>
      </c>
      <c r="L431" s="29">
        <v>2.6715763155265356E-4</v>
      </c>
      <c r="M431" s="29">
        <v>94.64523570345656</v>
      </c>
      <c r="N431" s="29"/>
      <c r="O431" s="29">
        <v>267.1576315526536</v>
      </c>
      <c r="P431" s="29">
        <v>4722.000000000001</v>
      </c>
    </row>
    <row r="432" ht="14.25" customHeight="1">
      <c r="A432" s="15"/>
      <c r="B432" s="13">
        <v>50348.3</v>
      </c>
      <c r="C432" s="26">
        <f t="shared" si="1"/>
        <v>839.1383333</v>
      </c>
      <c r="D432" s="26">
        <f t="shared" si="2"/>
        <v>13.98563889</v>
      </c>
      <c r="E432" s="13"/>
      <c r="F432" s="13">
        <v>5610.0</v>
      </c>
      <c r="G432" s="26">
        <f t="shared" si="3"/>
        <v>5.61</v>
      </c>
      <c r="H432" s="14">
        <v>4.722</v>
      </c>
      <c r="I432" s="28">
        <f t="shared" si="4"/>
        <v>0.004722</v>
      </c>
      <c r="J432" s="13">
        <v>35.7</v>
      </c>
      <c r="K432" s="29">
        <v>0.0047220000000000005</v>
      </c>
      <c r="L432" s="29">
        <v>2.6715763155265356E-4</v>
      </c>
      <c r="M432" s="29">
        <v>94.64523570345656</v>
      </c>
      <c r="N432" s="29"/>
      <c r="O432" s="29">
        <v>267.1576315526536</v>
      </c>
      <c r="P432" s="29">
        <v>4722.000000000001</v>
      </c>
    </row>
    <row r="433" ht="14.25" customHeight="1">
      <c r="A433" s="15"/>
      <c r="B433" s="13">
        <v>50468.2</v>
      </c>
      <c r="C433" s="26">
        <f t="shared" si="1"/>
        <v>841.1366667</v>
      </c>
      <c r="D433" s="26">
        <f t="shared" si="2"/>
        <v>14.01894444</v>
      </c>
      <c r="E433" s="13"/>
      <c r="F433" s="13">
        <v>5610.0</v>
      </c>
      <c r="G433" s="26">
        <f t="shared" si="3"/>
        <v>5.61</v>
      </c>
      <c r="H433" s="14">
        <v>4.722</v>
      </c>
      <c r="I433" s="28">
        <f t="shared" si="4"/>
        <v>0.004722</v>
      </c>
      <c r="J433" s="13">
        <v>35.7</v>
      </c>
      <c r="K433" s="29">
        <v>0.0047220000000000005</v>
      </c>
      <c r="L433" s="29">
        <v>2.6715763155265356E-4</v>
      </c>
      <c r="M433" s="29">
        <v>94.64523570345656</v>
      </c>
      <c r="N433" s="29"/>
      <c r="O433" s="29">
        <v>267.1576315526536</v>
      </c>
      <c r="P433" s="29">
        <v>4722.000000000001</v>
      </c>
    </row>
    <row r="434" ht="14.25" customHeight="1">
      <c r="A434" s="15"/>
      <c r="B434" s="13">
        <v>50588.0</v>
      </c>
      <c r="C434" s="26">
        <f t="shared" si="1"/>
        <v>843.1333333</v>
      </c>
      <c r="D434" s="26">
        <f t="shared" si="2"/>
        <v>14.05222222</v>
      </c>
      <c r="E434" s="13"/>
      <c r="F434" s="13">
        <v>5611.0</v>
      </c>
      <c r="G434" s="26">
        <f t="shared" si="3"/>
        <v>5.611</v>
      </c>
      <c r="H434" s="14">
        <v>4.722</v>
      </c>
      <c r="I434" s="28">
        <f t="shared" si="4"/>
        <v>0.004722</v>
      </c>
      <c r="J434" s="13">
        <v>35.7</v>
      </c>
      <c r="K434" s="29">
        <v>0.0047220000000000005</v>
      </c>
      <c r="L434" s="29">
        <v>2.6715763155265356E-4</v>
      </c>
      <c r="M434" s="29">
        <v>94.64523570345656</v>
      </c>
      <c r="N434" s="29"/>
      <c r="O434" s="29">
        <v>267.1576315526536</v>
      </c>
      <c r="P434" s="29">
        <v>4722.000000000001</v>
      </c>
    </row>
    <row r="435" ht="14.25" customHeight="1">
      <c r="A435" s="15"/>
      <c r="B435" s="13">
        <v>50707.9</v>
      </c>
      <c r="C435" s="26">
        <f t="shared" si="1"/>
        <v>845.1316667</v>
      </c>
      <c r="D435" s="26">
        <f t="shared" si="2"/>
        <v>14.08552778</v>
      </c>
      <c r="E435" s="13"/>
      <c r="F435" s="13">
        <v>5611.0</v>
      </c>
      <c r="G435" s="26">
        <f t="shared" si="3"/>
        <v>5.611</v>
      </c>
      <c r="H435" s="14">
        <v>4.722</v>
      </c>
      <c r="I435" s="28">
        <f t="shared" si="4"/>
        <v>0.004722</v>
      </c>
      <c r="J435" s="13">
        <v>35.7</v>
      </c>
      <c r="K435" s="29">
        <v>0.0047220000000000005</v>
      </c>
      <c r="L435" s="29">
        <v>2.6715763155265356E-4</v>
      </c>
      <c r="M435" s="29">
        <v>94.64523570345656</v>
      </c>
      <c r="N435" s="29"/>
      <c r="O435" s="29">
        <v>267.1576315526536</v>
      </c>
      <c r="P435" s="29">
        <v>4722.000000000001</v>
      </c>
    </row>
    <row r="436" ht="14.25" customHeight="1">
      <c r="A436" s="15"/>
      <c r="B436" s="13">
        <v>50827.8</v>
      </c>
      <c r="C436" s="26">
        <f t="shared" si="1"/>
        <v>847.13</v>
      </c>
      <c r="D436" s="26">
        <f t="shared" si="2"/>
        <v>14.11883333</v>
      </c>
      <c r="E436" s="13"/>
      <c r="F436" s="13">
        <v>5612.0</v>
      </c>
      <c r="G436" s="26">
        <f t="shared" si="3"/>
        <v>5.612</v>
      </c>
      <c r="H436" s="14">
        <v>4.722</v>
      </c>
      <c r="I436" s="28">
        <f t="shared" si="4"/>
        <v>0.004722</v>
      </c>
      <c r="J436" s="13">
        <v>35.7</v>
      </c>
      <c r="K436" s="29">
        <v>0.0047220000000000005</v>
      </c>
      <c r="L436" s="29">
        <v>2.6715763155265356E-4</v>
      </c>
      <c r="M436" s="29">
        <v>94.64523570345656</v>
      </c>
      <c r="N436" s="29"/>
      <c r="O436" s="29">
        <v>267.1576315526536</v>
      </c>
      <c r="P436" s="29">
        <v>4722.000000000001</v>
      </c>
    </row>
    <row r="437" ht="14.25" customHeight="1">
      <c r="A437" s="15"/>
      <c r="B437" s="13">
        <v>50947.7</v>
      </c>
      <c r="C437" s="26">
        <f t="shared" si="1"/>
        <v>849.1283333</v>
      </c>
      <c r="D437" s="26">
        <f t="shared" si="2"/>
        <v>14.15213889</v>
      </c>
      <c r="E437" s="13"/>
      <c r="F437" s="13">
        <v>5611.0</v>
      </c>
      <c r="G437" s="26">
        <f t="shared" si="3"/>
        <v>5.611</v>
      </c>
      <c r="H437" s="14">
        <v>4.722</v>
      </c>
      <c r="I437" s="28">
        <f t="shared" si="4"/>
        <v>0.004722</v>
      </c>
      <c r="J437" s="13">
        <v>35.7</v>
      </c>
      <c r="K437" s="29">
        <v>0.0047220000000000005</v>
      </c>
      <c r="L437" s="29">
        <v>2.6715763155265356E-4</v>
      </c>
      <c r="M437" s="29">
        <v>94.64523570345656</v>
      </c>
      <c r="N437" s="29"/>
      <c r="O437" s="29">
        <v>267.1576315526536</v>
      </c>
      <c r="P437" s="29">
        <v>4722.000000000001</v>
      </c>
    </row>
    <row r="438" ht="14.25" customHeight="1">
      <c r="A438" s="15"/>
      <c r="B438" s="13">
        <v>51067.5</v>
      </c>
      <c r="C438" s="26">
        <f t="shared" si="1"/>
        <v>851.125</v>
      </c>
      <c r="D438" s="26">
        <f t="shared" si="2"/>
        <v>14.18541667</v>
      </c>
      <c r="E438" s="13"/>
      <c r="F438" s="13">
        <v>5612.0</v>
      </c>
      <c r="G438" s="26">
        <f t="shared" si="3"/>
        <v>5.612</v>
      </c>
      <c r="H438" s="14">
        <v>4.722</v>
      </c>
      <c r="I438" s="28">
        <f t="shared" si="4"/>
        <v>0.004722</v>
      </c>
      <c r="J438" s="13">
        <v>35.7</v>
      </c>
      <c r="K438" s="29">
        <v>0.0047220000000000005</v>
      </c>
      <c r="L438" s="29">
        <v>2.6715763155265356E-4</v>
      </c>
      <c r="M438" s="29">
        <v>94.64523570345656</v>
      </c>
      <c r="N438" s="29"/>
      <c r="O438" s="29">
        <v>267.1576315526536</v>
      </c>
      <c r="P438" s="29">
        <v>4722.000000000001</v>
      </c>
    </row>
    <row r="439" ht="14.25" customHeight="1">
      <c r="A439" s="15"/>
      <c r="B439" s="13">
        <v>51187.4</v>
      </c>
      <c r="C439" s="26">
        <f t="shared" si="1"/>
        <v>853.1233333</v>
      </c>
      <c r="D439" s="26">
        <f t="shared" si="2"/>
        <v>14.21872222</v>
      </c>
      <c r="E439" s="13"/>
      <c r="F439" s="13">
        <v>5612.0</v>
      </c>
      <c r="G439" s="26">
        <f t="shared" si="3"/>
        <v>5.612</v>
      </c>
      <c r="H439" s="14">
        <v>4.722</v>
      </c>
      <c r="I439" s="28">
        <f t="shared" si="4"/>
        <v>0.004722</v>
      </c>
      <c r="J439" s="13">
        <v>35.7</v>
      </c>
      <c r="K439" s="29">
        <v>0.0047220000000000005</v>
      </c>
      <c r="L439" s="29">
        <v>2.6715763155265356E-4</v>
      </c>
      <c r="M439" s="29">
        <v>94.64523570345656</v>
      </c>
      <c r="N439" s="29"/>
      <c r="O439" s="29">
        <v>267.1576315526536</v>
      </c>
      <c r="P439" s="29">
        <v>4722.000000000001</v>
      </c>
    </row>
    <row r="440" ht="14.25" customHeight="1">
      <c r="A440" s="15"/>
      <c r="B440" s="13">
        <v>51307.3</v>
      </c>
      <c r="C440" s="26">
        <f t="shared" si="1"/>
        <v>855.1216667</v>
      </c>
      <c r="D440" s="26">
        <f t="shared" si="2"/>
        <v>14.25202778</v>
      </c>
      <c r="E440" s="13"/>
      <c r="F440" s="13">
        <v>5612.0</v>
      </c>
      <c r="G440" s="26">
        <f t="shared" si="3"/>
        <v>5.612</v>
      </c>
      <c r="H440" s="14">
        <v>4.722</v>
      </c>
      <c r="I440" s="28">
        <f t="shared" si="4"/>
        <v>0.004722</v>
      </c>
      <c r="J440" s="13">
        <v>35.7</v>
      </c>
      <c r="K440" s="29">
        <v>0.0047220000000000005</v>
      </c>
      <c r="L440" s="29">
        <v>2.6715763155265356E-4</v>
      </c>
      <c r="M440" s="29">
        <v>94.64523570345656</v>
      </c>
      <c r="N440" s="29"/>
      <c r="O440" s="29">
        <v>267.1576315526536</v>
      </c>
      <c r="P440" s="29">
        <v>4722.000000000001</v>
      </c>
    </row>
    <row r="441" ht="14.25" customHeight="1">
      <c r="A441" s="15"/>
      <c r="B441" s="13">
        <v>51427.2</v>
      </c>
      <c r="C441" s="26">
        <f t="shared" si="1"/>
        <v>857.12</v>
      </c>
      <c r="D441" s="26">
        <f t="shared" si="2"/>
        <v>14.28533333</v>
      </c>
      <c r="E441" s="13"/>
      <c r="F441" s="13">
        <v>5612.0</v>
      </c>
      <c r="G441" s="26">
        <f t="shared" si="3"/>
        <v>5.612</v>
      </c>
      <c r="H441" s="14">
        <v>4.722</v>
      </c>
      <c r="I441" s="28">
        <f t="shared" si="4"/>
        <v>0.004722</v>
      </c>
      <c r="J441" s="13">
        <v>35.7</v>
      </c>
      <c r="K441" s="29">
        <v>0.0047220000000000005</v>
      </c>
      <c r="L441" s="29">
        <v>2.6715763155265356E-4</v>
      </c>
      <c r="M441" s="29">
        <v>94.64523570345656</v>
      </c>
      <c r="N441" s="29"/>
      <c r="O441" s="29">
        <v>267.1576315526536</v>
      </c>
      <c r="P441" s="29">
        <v>4722.000000000001</v>
      </c>
    </row>
    <row r="442" ht="14.25" customHeight="1">
      <c r="A442" s="15"/>
      <c r="B442" s="13">
        <v>51547.0</v>
      </c>
      <c r="C442" s="26">
        <f t="shared" si="1"/>
        <v>859.1166667</v>
      </c>
      <c r="D442" s="26">
        <f t="shared" si="2"/>
        <v>14.31861111</v>
      </c>
      <c r="E442" s="13"/>
      <c r="F442" s="13">
        <v>5614.0</v>
      </c>
      <c r="G442" s="26">
        <f t="shared" si="3"/>
        <v>5.614</v>
      </c>
      <c r="H442" s="14">
        <v>4.722</v>
      </c>
      <c r="I442" s="28">
        <f t="shared" si="4"/>
        <v>0.004722</v>
      </c>
      <c r="J442" s="13">
        <v>35.7</v>
      </c>
      <c r="K442" s="29">
        <v>0.0047220000000000005</v>
      </c>
      <c r="L442" s="29">
        <v>2.6715763155265356E-4</v>
      </c>
      <c r="M442" s="29">
        <v>94.64523570345656</v>
      </c>
      <c r="N442" s="29"/>
      <c r="O442" s="29">
        <v>267.1576315526536</v>
      </c>
      <c r="P442" s="29">
        <v>4722.000000000001</v>
      </c>
    </row>
    <row r="443" ht="14.25" customHeight="1">
      <c r="A443" s="15"/>
      <c r="B443" s="13">
        <v>51666.9</v>
      </c>
      <c r="C443" s="26">
        <f t="shared" si="1"/>
        <v>861.115</v>
      </c>
      <c r="D443" s="26">
        <f t="shared" si="2"/>
        <v>14.35191667</v>
      </c>
      <c r="E443" s="13"/>
      <c r="F443" s="13">
        <v>5612.0</v>
      </c>
      <c r="G443" s="26">
        <f t="shared" si="3"/>
        <v>5.612</v>
      </c>
      <c r="H443" s="14">
        <v>4.722</v>
      </c>
      <c r="I443" s="28">
        <f t="shared" si="4"/>
        <v>0.004722</v>
      </c>
      <c r="J443" s="13">
        <v>35.7</v>
      </c>
      <c r="K443" s="29">
        <v>0.0047220000000000005</v>
      </c>
      <c r="L443" s="29">
        <v>2.6715763155265356E-4</v>
      </c>
      <c r="M443" s="29">
        <v>94.64523570345656</v>
      </c>
      <c r="N443" s="29"/>
      <c r="O443" s="29">
        <v>267.1576315526536</v>
      </c>
      <c r="P443" s="29">
        <v>4722.000000000001</v>
      </c>
    </row>
    <row r="444" ht="14.25" customHeight="1">
      <c r="A444" s="15"/>
      <c r="B444" s="13">
        <v>51786.8</v>
      </c>
      <c r="C444" s="26">
        <f t="shared" si="1"/>
        <v>863.1133333</v>
      </c>
      <c r="D444" s="26">
        <f t="shared" si="2"/>
        <v>14.38522222</v>
      </c>
      <c r="E444" s="13"/>
      <c r="F444" s="13">
        <v>5613.0</v>
      </c>
      <c r="G444" s="26">
        <f t="shared" si="3"/>
        <v>5.613</v>
      </c>
      <c r="H444" s="14">
        <v>4.722</v>
      </c>
      <c r="I444" s="28">
        <f t="shared" si="4"/>
        <v>0.004722</v>
      </c>
      <c r="J444" s="13">
        <v>35.7</v>
      </c>
      <c r="K444" s="29">
        <v>0.0047220000000000005</v>
      </c>
      <c r="L444" s="29">
        <v>2.6715763155265356E-4</v>
      </c>
      <c r="M444" s="29">
        <v>94.64523570345656</v>
      </c>
      <c r="N444" s="29"/>
      <c r="O444" s="29">
        <v>267.1576315526536</v>
      </c>
      <c r="P444" s="29">
        <v>4722.000000000001</v>
      </c>
    </row>
    <row r="445" ht="14.25" customHeight="1">
      <c r="A445" s="15"/>
      <c r="B445" s="13">
        <v>51906.7</v>
      </c>
      <c r="C445" s="26">
        <f t="shared" si="1"/>
        <v>865.1116667</v>
      </c>
      <c r="D445" s="26">
        <f t="shared" si="2"/>
        <v>14.41852778</v>
      </c>
      <c r="E445" s="13"/>
      <c r="F445" s="13">
        <v>5613.0</v>
      </c>
      <c r="G445" s="26">
        <f t="shared" si="3"/>
        <v>5.613</v>
      </c>
      <c r="H445" s="14">
        <v>4.722</v>
      </c>
      <c r="I445" s="28">
        <f t="shared" si="4"/>
        <v>0.004722</v>
      </c>
      <c r="J445" s="13">
        <v>35.7</v>
      </c>
      <c r="K445" s="29">
        <v>0.0047220000000000005</v>
      </c>
      <c r="L445" s="29">
        <v>2.6715763155265356E-4</v>
      </c>
      <c r="M445" s="29">
        <v>94.64523570345656</v>
      </c>
      <c r="N445" s="29"/>
      <c r="O445" s="29">
        <v>267.1576315526536</v>
      </c>
      <c r="P445" s="29">
        <v>4722.000000000001</v>
      </c>
    </row>
    <row r="446" ht="14.25" customHeight="1">
      <c r="A446" s="15"/>
      <c r="B446" s="13">
        <v>52026.5</v>
      </c>
      <c r="C446" s="26">
        <f t="shared" si="1"/>
        <v>867.1083333</v>
      </c>
      <c r="D446" s="26">
        <f t="shared" si="2"/>
        <v>14.45180556</v>
      </c>
      <c r="E446" s="13"/>
      <c r="F446" s="13">
        <v>5614.0</v>
      </c>
      <c r="G446" s="26">
        <f t="shared" si="3"/>
        <v>5.614</v>
      </c>
      <c r="H446" s="14">
        <v>4.722</v>
      </c>
      <c r="I446" s="28">
        <f t="shared" si="4"/>
        <v>0.004722</v>
      </c>
      <c r="J446" s="13">
        <v>35.7</v>
      </c>
      <c r="K446" s="29">
        <v>0.0047220000000000005</v>
      </c>
      <c r="L446" s="29">
        <v>2.6715763155265356E-4</v>
      </c>
      <c r="M446" s="29">
        <v>94.64523570345656</v>
      </c>
      <c r="N446" s="29"/>
      <c r="O446" s="29">
        <v>267.1576315526536</v>
      </c>
      <c r="P446" s="29">
        <v>4722.000000000001</v>
      </c>
    </row>
    <row r="447" ht="14.25" customHeight="1">
      <c r="A447" s="15"/>
      <c r="B447" s="13">
        <v>52146.4</v>
      </c>
      <c r="C447" s="26">
        <f t="shared" si="1"/>
        <v>869.1066667</v>
      </c>
      <c r="D447" s="26">
        <f t="shared" si="2"/>
        <v>14.48511111</v>
      </c>
      <c r="E447" s="13"/>
      <c r="F447" s="13">
        <v>5613.0</v>
      </c>
      <c r="G447" s="26">
        <f t="shared" si="3"/>
        <v>5.613</v>
      </c>
      <c r="H447" s="14">
        <v>4.722</v>
      </c>
      <c r="I447" s="28">
        <f t="shared" si="4"/>
        <v>0.004722</v>
      </c>
      <c r="J447" s="13">
        <v>35.7</v>
      </c>
      <c r="K447" s="29">
        <v>0.0047220000000000005</v>
      </c>
      <c r="L447" s="29">
        <v>2.6715763155265356E-4</v>
      </c>
      <c r="M447" s="29">
        <v>94.64523570345656</v>
      </c>
      <c r="N447" s="29"/>
      <c r="O447" s="29">
        <v>267.1576315526536</v>
      </c>
      <c r="P447" s="29">
        <v>4722.000000000001</v>
      </c>
    </row>
    <row r="448" ht="14.25" customHeight="1">
      <c r="A448" s="15"/>
      <c r="B448" s="13">
        <v>52266.3</v>
      </c>
      <c r="C448" s="26">
        <f t="shared" si="1"/>
        <v>871.105</v>
      </c>
      <c r="D448" s="26">
        <f t="shared" si="2"/>
        <v>14.51841667</v>
      </c>
      <c r="E448" s="13"/>
      <c r="F448" s="13">
        <v>5613.0</v>
      </c>
      <c r="G448" s="26">
        <f t="shared" si="3"/>
        <v>5.613</v>
      </c>
      <c r="H448" s="14">
        <v>4.722</v>
      </c>
      <c r="I448" s="28">
        <f t="shared" si="4"/>
        <v>0.004722</v>
      </c>
      <c r="J448" s="13">
        <v>35.7</v>
      </c>
      <c r="K448" s="29">
        <v>0.0047220000000000005</v>
      </c>
      <c r="L448" s="29">
        <v>2.6715763155265356E-4</v>
      </c>
      <c r="M448" s="29">
        <v>94.64523570345656</v>
      </c>
      <c r="N448" s="29"/>
      <c r="O448" s="29">
        <v>267.1576315526536</v>
      </c>
      <c r="P448" s="29">
        <v>4722.000000000001</v>
      </c>
    </row>
    <row r="449" ht="14.25" customHeight="1">
      <c r="A449" s="15"/>
      <c r="B449" s="13">
        <v>52386.2</v>
      </c>
      <c r="C449" s="26">
        <f t="shared" si="1"/>
        <v>873.1033333</v>
      </c>
      <c r="D449" s="26">
        <f t="shared" si="2"/>
        <v>14.55172222</v>
      </c>
      <c r="E449" s="13"/>
      <c r="F449" s="13">
        <v>5613.0</v>
      </c>
      <c r="G449" s="26">
        <f t="shared" si="3"/>
        <v>5.613</v>
      </c>
      <c r="H449" s="14">
        <v>4.722</v>
      </c>
      <c r="I449" s="28">
        <f t="shared" si="4"/>
        <v>0.004722</v>
      </c>
      <c r="J449" s="13">
        <v>35.7</v>
      </c>
      <c r="K449" s="29">
        <v>0.0047220000000000005</v>
      </c>
      <c r="L449" s="29">
        <v>2.6715763155265356E-4</v>
      </c>
      <c r="M449" s="29">
        <v>94.64523570345656</v>
      </c>
      <c r="N449" s="29"/>
      <c r="O449" s="29">
        <v>267.1576315526536</v>
      </c>
      <c r="P449" s="29">
        <v>4722.000000000001</v>
      </c>
    </row>
    <row r="450" ht="14.25" customHeight="1">
      <c r="A450" s="15"/>
      <c r="B450" s="13">
        <v>52506.0</v>
      </c>
      <c r="C450" s="26">
        <f t="shared" si="1"/>
        <v>875.1</v>
      </c>
      <c r="D450" s="26">
        <f t="shared" si="2"/>
        <v>14.585</v>
      </c>
      <c r="E450" s="13"/>
      <c r="F450" s="13">
        <v>5614.0</v>
      </c>
      <c r="G450" s="26">
        <f t="shared" si="3"/>
        <v>5.614</v>
      </c>
      <c r="H450" s="14">
        <v>4.722</v>
      </c>
      <c r="I450" s="28">
        <f t="shared" si="4"/>
        <v>0.004722</v>
      </c>
      <c r="J450" s="13">
        <v>35.7</v>
      </c>
      <c r="K450" s="29">
        <v>0.0047220000000000005</v>
      </c>
      <c r="L450" s="29">
        <v>2.6715763155265356E-4</v>
      </c>
      <c r="M450" s="29">
        <v>94.64523570345656</v>
      </c>
      <c r="N450" s="29"/>
      <c r="O450" s="29">
        <v>267.1576315526536</v>
      </c>
      <c r="P450" s="29">
        <v>4722.000000000001</v>
      </c>
    </row>
    <row r="451" ht="14.25" customHeight="1">
      <c r="A451" s="15"/>
      <c r="B451" s="13">
        <v>52625.9</v>
      </c>
      <c r="C451" s="26">
        <f t="shared" si="1"/>
        <v>877.0983333</v>
      </c>
      <c r="D451" s="26">
        <f t="shared" si="2"/>
        <v>14.61830556</v>
      </c>
      <c r="E451" s="13"/>
      <c r="F451" s="13">
        <v>5613.0</v>
      </c>
      <c r="G451" s="26">
        <f t="shared" si="3"/>
        <v>5.613</v>
      </c>
      <c r="H451" s="14">
        <v>4.722</v>
      </c>
      <c r="I451" s="28">
        <f t="shared" si="4"/>
        <v>0.004722</v>
      </c>
      <c r="J451" s="13">
        <v>35.6</v>
      </c>
      <c r="K451" s="29">
        <v>0.0047220000000000005</v>
      </c>
      <c r="L451" s="29">
        <v>2.6715763155265356E-4</v>
      </c>
      <c r="M451" s="29">
        <v>94.64523570345656</v>
      </c>
      <c r="N451" s="29"/>
      <c r="O451" s="29">
        <v>267.1576315526536</v>
      </c>
      <c r="P451" s="29">
        <v>4722.000000000001</v>
      </c>
    </row>
    <row r="452" ht="14.25" customHeight="1">
      <c r="A452" s="15"/>
      <c r="B452" s="13">
        <v>52745.8</v>
      </c>
      <c r="C452" s="26">
        <f t="shared" si="1"/>
        <v>879.0966667</v>
      </c>
      <c r="D452" s="26">
        <f t="shared" si="2"/>
        <v>14.65161111</v>
      </c>
      <c r="E452" s="13"/>
      <c r="F452" s="13">
        <v>5614.0</v>
      </c>
      <c r="G452" s="26">
        <f t="shared" si="3"/>
        <v>5.614</v>
      </c>
      <c r="H452" s="14">
        <v>4.722</v>
      </c>
      <c r="I452" s="28">
        <f t="shared" si="4"/>
        <v>0.004722</v>
      </c>
      <c r="J452" s="13">
        <v>35.7</v>
      </c>
      <c r="K452" s="29">
        <v>0.0047220000000000005</v>
      </c>
      <c r="L452" s="29">
        <v>2.6715763155265356E-4</v>
      </c>
      <c r="M452" s="29">
        <v>94.64523570345656</v>
      </c>
      <c r="N452" s="29"/>
      <c r="O452" s="29">
        <v>267.1576315526536</v>
      </c>
      <c r="P452" s="29">
        <v>4722.000000000001</v>
      </c>
    </row>
    <row r="453" ht="14.25" customHeight="1">
      <c r="A453" s="15"/>
      <c r="B453" s="13">
        <v>52865.7</v>
      </c>
      <c r="C453" s="26">
        <f t="shared" si="1"/>
        <v>881.095</v>
      </c>
      <c r="D453" s="26">
        <f t="shared" si="2"/>
        <v>14.68491667</v>
      </c>
      <c r="E453" s="13"/>
      <c r="F453" s="13">
        <v>5613.0</v>
      </c>
      <c r="G453" s="26">
        <f t="shared" si="3"/>
        <v>5.613</v>
      </c>
      <c r="H453" s="14">
        <v>4.722</v>
      </c>
      <c r="I453" s="28">
        <f t="shared" si="4"/>
        <v>0.004722</v>
      </c>
      <c r="J453" s="13">
        <v>35.6</v>
      </c>
      <c r="K453" s="29">
        <v>0.0047220000000000005</v>
      </c>
      <c r="L453" s="29">
        <v>2.6715763155265356E-4</v>
      </c>
      <c r="M453" s="29">
        <v>94.64523570345656</v>
      </c>
      <c r="N453" s="29"/>
      <c r="O453" s="29">
        <v>267.1576315526536</v>
      </c>
      <c r="P453" s="29">
        <v>4722.000000000001</v>
      </c>
    </row>
    <row r="454" ht="14.25" customHeight="1">
      <c r="A454" s="15"/>
      <c r="B454" s="13">
        <v>52985.6</v>
      </c>
      <c r="C454" s="26">
        <f t="shared" si="1"/>
        <v>883.0933333</v>
      </c>
      <c r="D454" s="26">
        <f t="shared" si="2"/>
        <v>14.71822222</v>
      </c>
      <c r="E454" s="13"/>
      <c r="F454" s="13">
        <v>5613.0</v>
      </c>
      <c r="G454" s="26">
        <f t="shared" si="3"/>
        <v>5.613</v>
      </c>
      <c r="H454" s="14">
        <v>4.722</v>
      </c>
      <c r="I454" s="28">
        <f t="shared" si="4"/>
        <v>0.004722</v>
      </c>
      <c r="J454" s="13">
        <v>35.7</v>
      </c>
      <c r="K454" s="29">
        <v>0.0047220000000000005</v>
      </c>
      <c r="L454" s="29">
        <v>2.6715763155265356E-4</v>
      </c>
      <c r="M454" s="29">
        <v>94.64523570345656</v>
      </c>
      <c r="N454" s="29"/>
      <c r="O454" s="29">
        <v>267.1576315526536</v>
      </c>
      <c r="P454" s="29">
        <v>4722.000000000001</v>
      </c>
    </row>
    <row r="455" ht="14.25" customHeight="1">
      <c r="A455" s="15"/>
      <c r="B455" s="13">
        <v>53105.4</v>
      </c>
      <c r="C455" s="26">
        <f t="shared" si="1"/>
        <v>885.09</v>
      </c>
      <c r="D455" s="26">
        <f t="shared" si="2"/>
        <v>14.7515</v>
      </c>
      <c r="E455" s="13"/>
      <c r="F455" s="13">
        <v>5614.0</v>
      </c>
      <c r="G455" s="26">
        <f t="shared" si="3"/>
        <v>5.614</v>
      </c>
      <c r="H455" s="14">
        <v>4.722</v>
      </c>
      <c r="I455" s="28">
        <f t="shared" si="4"/>
        <v>0.004722</v>
      </c>
      <c r="J455" s="13">
        <v>35.7</v>
      </c>
      <c r="K455" s="29">
        <v>0.0047220000000000005</v>
      </c>
      <c r="L455" s="29">
        <v>2.6715763155265356E-4</v>
      </c>
      <c r="M455" s="29">
        <v>94.64523570345656</v>
      </c>
      <c r="N455" s="29"/>
      <c r="O455" s="29">
        <v>267.1576315526536</v>
      </c>
      <c r="P455" s="29">
        <v>4722.000000000001</v>
      </c>
    </row>
    <row r="456" ht="14.25" customHeight="1">
      <c r="A456" s="15"/>
      <c r="B456" s="13">
        <v>53225.3</v>
      </c>
      <c r="C456" s="26">
        <f t="shared" si="1"/>
        <v>887.0883333</v>
      </c>
      <c r="D456" s="26">
        <f t="shared" si="2"/>
        <v>14.78480556</v>
      </c>
      <c r="E456" s="13"/>
      <c r="F456" s="13">
        <v>5614.0</v>
      </c>
      <c r="G456" s="26">
        <f t="shared" si="3"/>
        <v>5.614</v>
      </c>
      <c r="H456" s="14">
        <v>4.722</v>
      </c>
      <c r="I456" s="28">
        <f t="shared" si="4"/>
        <v>0.004722</v>
      </c>
      <c r="J456" s="13">
        <v>35.7</v>
      </c>
      <c r="K456" s="29">
        <v>0.0047220000000000005</v>
      </c>
      <c r="L456" s="29">
        <v>2.6715763155265356E-4</v>
      </c>
      <c r="M456" s="29">
        <v>94.64523570345656</v>
      </c>
      <c r="N456" s="29"/>
      <c r="O456" s="29">
        <v>267.1576315526536</v>
      </c>
      <c r="P456" s="29">
        <v>4722.000000000001</v>
      </c>
    </row>
    <row r="457" ht="14.25" customHeight="1">
      <c r="A457" s="15"/>
      <c r="B457" s="13">
        <v>53345.2</v>
      </c>
      <c r="C457" s="26">
        <f t="shared" si="1"/>
        <v>889.0866667</v>
      </c>
      <c r="D457" s="26">
        <f t="shared" si="2"/>
        <v>14.81811111</v>
      </c>
      <c r="E457" s="13"/>
      <c r="F457" s="13">
        <v>5615.0</v>
      </c>
      <c r="G457" s="26">
        <f t="shared" si="3"/>
        <v>5.615</v>
      </c>
      <c r="H457" s="14">
        <v>4.722</v>
      </c>
      <c r="I457" s="28">
        <f t="shared" si="4"/>
        <v>0.004722</v>
      </c>
      <c r="J457" s="13">
        <v>35.7</v>
      </c>
      <c r="K457" s="29">
        <v>0.0047220000000000005</v>
      </c>
      <c r="L457" s="29">
        <v>2.6715763155265356E-4</v>
      </c>
      <c r="M457" s="29">
        <v>94.64523570345656</v>
      </c>
      <c r="N457" s="29"/>
      <c r="O457" s="29">
        <v>267.1576315526536</v>
      </c>
      <c r="P457" s="29">
        <v>4722.000000000001</v>
      </c>
    </row>
    <row r="458" ht="14.25" customHeight="1">
      <c r="A458" s="15"/>
      <c r="B458" s="13">
        <v>53465.1</v>
      </c>
      <c r="C458" s="26">
        <f t="shared" si="1"/>
        <v>891.085</v>
      </c>
      <c r="D458" s="26">
        <f t="shared" si="2"/>
        <v>14.85141667</v>
      </c>
      <c r="E458" s="13"/>
      <c r="F458" s="13">
        <v>5615.0</v>
      </c>
      <c r="G458" s="26">
        <f t="shared" si="3"/>
        <v>5.615</v>
      </c>
      <c r="H458" s="14">
        <v>4.722</v>
      </c>
      <c r="I458" s="28">
        <f t="shared" si="4"/>
        <v>0.004722</v>
      </c>
      <c r="J458" s="13">
        <v>35.7</v>
      </c>
      <c r="K458" s="29">
        <v>0.0047220000000000005</v>
      </c>
      <c r="L458" s="29">
        <v>2.6715763155265356E-4</v>
      </c>
      <c r="M458" s="29">
        <v>94.64523570345656</v>
      </c>
      <c r="N458" s="29"/>
      <c r="O458" s="29">
        <v>267.1576315526536</v>
      </c>
      <c r="P458" s="29">
        <v>4722.000000000001</v>
      </c>
    </row>
    <row r="459" ht="14.25" customHeight="1">
      <c r="A459" s="15"/>
      <c r="B459" s="13">
        <v>53584.9</v>
      </c>
      <c r="C459" s="26">
        <f t="shared" si="1"/>
        <v>893.0816667</v>
      </c>
      <c r="D459" s="26">
        <f t="shared" si="2"/>
        <v>14.88469444</v>
      </c>
      <c r="E459" s="13"/>
      <c r="F459" s="13">
        <v>5616.0</v>
      </c>
      <c r="G459" s="26">
        <f t="shared" si="3"/>
        <v>5.616</v>
      </c>
      <c r="H459" s="14">
        <v>4.722</v>
      </c>
      <c r="I459" s="28">
        <f t="shared" si="4"/>
        <v>0.004722</v>
      </c>
      <c r="J459" s="13">
        <v>35.7</v>
      </c>
      <c r="K459" s="29">
        <v>0.0047220000000000005</v>
      </c>
      <c r="L459" s="29">
        <v>2.6715763155265356E-4</v>
      </c>
      <c r="M459" s="29">
        <v>94.64523570345656</v>
      </c>
      <c r="N459" s="29"/>
      <c r="O459" s="29">
        <v>267.1576315526536</v>
      </c>
      <c r="P459" s="29">
        <v>4722.000000000001</v>
      </c>
    </row>
    <row r="460" ht="14.25" customHeight="1">
      <c r="A460" s="15"/>
      <c r="B460" s="13">
        <v>53704.8</v>
      </c>
      <c r="C460" s="26">
        <f t="shared" si="1"/>
        <v>895.08</v>
      </c>
      <c r="D460" s="26">
        <f t="shared" si="2"/>
        <v>14.918</v>
      </c>
      <c r="E460" s="13"/>
      <c r="F460" s="13">
        <v>5615.0</v>
      </c>
      <c r="G460" s="26">
        <f t="shared" si="3"/>
        <v>5.615</v>
      </c>
      <c r="H460" s="14">
        <v>4.722</v>
      </c>
      <c r="I460" s="28">
        <f t="shared" si="4"/>
        <v>0.004722</v>
      </c>
      <c r="J460" s="13">
        <v>35.7</v>
      </c>
      <c r="K460" s="29">
        <v>0.0047220000000000005</v>
      </c>
      <c r="L460" s="29">
        <v>2.6715763155265356E-4</v>
      </c>
      <c r="M460" s="29">
        <v>94.64523570345656</v>
      </c>
      <c r="N460" s="29"/>
      <c r="O460" s="29">
        <v>267.1576315526536</v>
      </c>
      <c r="P460" s="29">
        <v>4722.000000000001</v>
      </c>
    </row>
    <row r="461" ht="14.25" customHeight="1">
      <c r="A461" s="15"/>
      <c r="B461" s="13">
        <v>53824.7</v>
      </c>
      <c r="C461" s="26">
        <f t="shared" si="1"/>
        <v>897.0783333</v>
      </c>
      <c r="D461" s="26">
        <f t="shared" si="2"/>
        <v>14.95130556</v>
      </c>
      <c r="E461" s="13"/>
      <c r="F461" s="13">
        <v>5616.0</v>
      </c>
      <c r="G461" s="26">
        <f t="shared" si="3"/>
        <v>5.616</v>
      </c>
      <c r="H461" s="14">
        <v>4.722</v>
      </c>
      <c r="I461" s="28">
        <f t="shared" si="4"/>
        <v>0.004722</v>
      </c>
      <c r="J461" s="13">
        <v>35.7</v>
      </c>
      <c r="K461" s="29">
        <v>0.0047220000000000005</v>
      </c>
      <c r="L461" s="29">
        <v>2.6715763155265356E-4</v>
      </c>
      <c r="M461" s="29">
        <v>94.64523570345656</v>
      </c>
      <c r="N461" s="29"/>
      <c r="O461" s="29">
        <v>267.1576315526536</v>
      </c>
      <c r="P461" s="29">
        <v>4722.000000000001</v>
      </c>
    </row>
    <row r="462" ht="14.25" customHeight="1">
      <c r="A462" s="15"/>
      <c r="B462" s="13">
        <v>53944.6</v>
      </c>
      <c r="C462" s="26">
        <f t="shared" si="1"/>
        <v>899.0766667</v>
      </c>
      <c r="D462" s="26">
        <f t="shared" si="2"/>
        <v>14.98461111</v>
      </c>
      <c r="E462" s="13"/>
      <c r="F462" s="13">
        <v>5616.0</v>
      </c>
      <c r="G462" s="26">
        <f t="shared" si="3"/>
        <v>5.616</v>
      </c>
      <c r="H462" s="14">
        <v>4.722</v>
      </c>
      <c r="I462" s="28">
        <f t="shared" si="4"/>
        <v>0.004722</v>
      </c>
      <c r="J462" s="13">
        <v>35.7</v>
      </c>
      <c r="K462" s="29">
        <v>0.0047220000000000005</v>
      </c>
      <c r="L462" s="29">
        <v>2.6715763155265356E-4</v>
      </c>
      <c r="M462" s="29">
        <v>94.64523570345656</v>
      </c>
      <c r="N462" s="29"/>
      <c r="O462" s="29">
        <v>267.1576315526536</v>
      </c>
      <c r="P462" s="29">
        <v>4722.000000000001</v>
      </c>
    </row>
    <row r="463" ht="14.25" customHeight="1">
      <c r="A463" s="15"/>
      <c r="B463" s="13">
        <v>54064.4</v>
      </c>
      <c r="C463" s="26">
        <f t="shared" si="1"/>
        <v>901.0733333</v>
      </c>
      <c r="D463" s="26">
        <f t="shared" si="2"/>
        <v>15.01788889</v>
      </c>
      <c r="E463" s="13"/>
      <c r="F463" s="13">
        <v>5617.0</v>
      </c>
      <c r="G463" s="26">
        <f t="shared" si="3"/>
        <v>5.617</v>
      </c>
      <c r="H463" s="14">
        <v>4.722</v>
      </c>
      <c r="I463" s="28">
        <f t="shared" si="4"/>
        <v>0.004722</v>
      </c>
      <c r="J463" s="13">
        <v>35.7</v>
      </c>
      <c r="K463" s="29">
        <v>0.0047220000000000005</v>
      </c>
      <c r="L463" s="29">
        <v>2.6715763155265356E-4</v>
      </c>
      <c r="M463" s="29">
        <v>94.64523570345656</v>
      </c>
      <c r="N463" s="29"/>
      <c r="O463" s="29">
        <v>267.1576315526536</v>
      </c>
      <c r="P463" s="29">
        <v>4722.000000000001</v>
      </c>
    </row>
    <row r="464" ht="14.25" customHeight="1">
      <c r="A464" s="15"/>
      <c r="B464" s="13">
        <v>54184.3</v>
      </c>
      <c r="C464" s="26">
        <f t="shared" si="1"/>
        <v>903.0716667</v>
      </c>
      <c r="D464" s="26">
        <f t="shared" si="2"/>
        <v>15.05119444</v>
      </c>
      <c r="E464" s="13"/>
      <c r="F464" s="13">
        <v>5616.0</v>
      </c>
      <c r="G464" s="26">
        <f t="shared" si="3"/>
        <v>5.616</v>
      </c>
      <c r="H464" s="14">
        <v>4.722</v>
      </c>
      <c r="I464" s="28">
        <f t="shared" si="4"/>
        <v>0.004722</v>
      </c>
      <c r="J464" s="13">
        <v>35.7</v>
      </c>
      <c r="K464" s="29">
        <v>0.0047220000000000005</v>
      </c>
      <c r="L464" s="29">
        <v>2.6715763155265356E-4</v>
      </c>
      <c r="M464" s="29">
        <v>94.64523570345656</v>
      </c>
      <c r="N464" s="29"/>
      <c r="O464" s="29">
        <v>267.1576315526536</v>
      </c>
      <c r="P464" s="29">
        <v>4722.000000000001</v>
      </c>
    </row>
    <row r="465" ht="14.25" customHeight="1">
      <c r="A465" s="15"/>
      <c r="B465" s="13">
        <v>54304.2</v>
      </c>
      <c r="C465" s="26">
        <f t="shared" si="1"/>
        <v>905.07</v>
      </c>
      <c r="D465" s="26">
        <f t="shared" si="2"/>
        <v>15.0845</v>
      </c>
      <c r="E465" s="13"/>
      <c r="F465" s="13">
        <v>5617.0</v>
      </c>
      <c r="G465" s="26">
        <f t="shared" si="3"/>
        <v>5.617</v>
      </c>
      <c r="H465" s="14">
        <v>4.722</v>
      </c>
      <c r="I465" s="28">
        <f t="shared" si="4"/>
        <v>0.004722</v>
      </c>
      <c r="J465" s="13">
        <v>35.7</v>
      </c>
      <c r="K465" s="29">
        <v>0.0047220000000000005</v>
      </c>
      <c r="L465" s="29">
        <v>2.6715763155265356E-4</v>
      </c>
      <c r="M465" s="29">
        <v>94.64523570345656</v>
      </c>
      <c r="N465" s="29"/>
      <c r="O465" s="29">
        <v>267.1576315526536</v>
      </c>
      <c r="P465" s="29">
        <v>4722.000000000001</v>
      </c>
    </row>
    <row r="466" ht="14.25" customHeight="1">
      <c r="A466" s="15"/>
      <c r="B466" s="13">
        <v>54424.1</v>
      </c>
      <c r="C466" s="26">
        <f t="shared" si="1"/>
        <v>907.0683333</v>
      </c>
      <c r="D466" s="26">
        <f t="shared" si="2"/>
        <v>15.11780556</v>
      </c>
      <c r="E466" s="13"/>
      <c r="F466" s="13">
        <v>5618.0</v>
      </c>
      <c r="G466" s="26">
        <f t="shared" si="3"/>
        <v>5.618</v>
      </c>
      <c r="H466" s="14">
        <v>4.722</v>
      </c>
      <c r="I466" s="28">
        <f t="shared" si="4"/>
        <v>0.004722</v>
      </c>
      <c r="J466" s="13">
        <v>35.6</v>
      </c>
      <c r="K466" s="29">
        <v>0.0047220000000000005</v>
      </c>
      <c r="L466" s="29">
        <v>2.6715763155265356E-4</v>
      </c>
      <c r="M466" s="29">
        <v>94.64523570345656</v>
      </c>
      <c r="N466" s="29"/>
      <c r="O466" s="29">
        <v>267.1576315526536</v>
      </c>
      <c r="P466" s="29">
        <v>4722.000000000001</v>
      </c>
    </row>
    <row r="467" ht="14.25" customHeight="1">
      <c r="A467" s="15"/>
      <c r="B467" s="13">
        <v>54543.9</v>
      </c>
      <c r="C467" s="26">
        <f t="shared" si="1"/>
        <v>909.065</v>
      </c>
      <c r="D467" s="26">
        <f t="shared" si="2"/>
        <v>15.15108333</v>
      </c>
      <c r="E467" s="13"/>
      <c r="F467" s="13">
        <v>5617.0</v>
      </c>
      <c r="G467" s="26">
        <f t="shared" si="3"/>
        <v>5.617</v>
      </c>
      <c r="H467" s="14">
        <v>4.722</v>
      </c>
      <c r="I467" s="28">
        <f t="shared" si="4"/>
        <v>0.004722</v>
      </c>
      <c r="J467" s="13">
        <v>35.6</v>
      </c>
      <c r="K467" s="29">
        <v>0.0047220000000000005</v>
      </c>
      <c r="L467" s="29">
        <v>2.6715763155265356E-4</v>
      </c>
      <c r="M467" s="29">
        <v>94.64523570345656</v>
      </c>
      <c r="N467" s="29"/>
      <c r="O467" s="29">
        <v>267.1576315526536</v>
      </c>
      <c r="P467" s="29">
        <v>4722.000000000001</v>
      </c>
    </row>
    <row r="468" ht="14.25" customHeight="1">
      <c r="A468" s="15"/>
      <c r="B468" s="13">
        <v>54663.8</v>
      </c>
      <c r="C468" s="26">
        <f t="shared" si="1"/>
        <v>911.0633333</v>
      </c>
      <c r="D468" s="26">
        <f t="shared" si="2"/>
        <v>15.18438889</v>
      </c>
      <c r="E468" s="13"/>
      <c r="F468" s="13">
        <v>5618.0</v>
      </c>
      <c r="G468" s="26">
        <f t="shared" si="3"/>
        <v>5.618</v>
      </c>
      <c r="H468" s="14">
        <v>4.722</v>
      </c>
      <c r="I468" s="28">
        <f t="shared" si="4"/>
        <v>0.004722</v>
      </c>
      <c r="J468" s="13">
        <v>35.6</v>
      </c>
      <c r="K468" s="29">
        <v>0.0047220000000000005</v>
      </c>
      <c r="L468" s="29">
        <v>2.6715763155265356E-4</v>
      </c>
      <c r="M468" s="29">
        <v>94.64523570345656</v>
      </c>
      <c r="N468" s="29"/>
      <c r="O468" s="29">
        <v>267.1576315526536</v>
      </c>
      <c r="P468" s="29">
        <v>4722.000000000001</v>
      </c>
    </row>
    <row r="469" ht="14.25" customHeight="1">
      <c r="A469" s="15"/>
      <c r="B469" s="13">
        <v>54783.7</v>
      </c>
      <c r="C469" s="26">
        <f t="shared" si="1"/>
        <v>913.0616667</v>
      </c>
      <c r="D469" s="26">
        <f t="shared" si="2"/>
        <v>15.21769444</v>
      </c>
      <c r="E469" s="13"/>
      <c r="F469" s="13">
        <v>5618.0</v>
      </c>
      <c r="G469" s="26">
        <f t="shared" si="3"/>
        <v>5.618</v>
      </c>
      <c r="H469" s="14">
        <v>4.722</v>
      </c>
      <c r="I469" s="28">
        <f t="shared" si="4"/>
        <v>0.004722</v>
      </c>
      <c r="J469" s="13">
        <v>35.6</v>
      </c>
      <c r="K469" s="29">
        <v>0.0047220000000000005</v>
      </c>
      <c r="L469" s="29">
        <v>2.6715763155265356E-4</v>
      </c>
      <c r="M469" s="29">
        <v>94.64523570345656</v>
      </c>
      <c r="N469" s="29"/>
      <c r="O469" s="29">
        <v>267.1576315526536</v>
      </c>
      <c r="P469" s="29">
        <v>4722.000000000001</v>
      </c>
    </row>
    <row r="470" ht="14.25" customHeight="1">
      <c r="A470" s="15"/>
      <c r="B470" s="13">
        <v>54903.6</v>
      </c>
      <c r="C470" s="26">
        <f t="shared" si="1"/>
        <v>915.06</v>
      </c>
      <c r="D470" s="26">
        <f t="shared" si="2"/>
        <v>15.251</v>
      </c>
      <c r="E470" s="13"/>
      <c r="F470" s="13">
        <v>5618.0</v>
      </c>
      <c r="G470" s="26">
        <f t="shared" si="3"/>
        <v>5.618</v>
      </c>
      <c r="H470" s="14">
        <v>4.722</v>
      </c>
      <c r="I470" s="28">
        <f t="shared" si="4"/>
        <v>0.004722</v>
      </c>
      <c r="J470" s="13">
        <v>35.6</v>
      </c>
      <c r="K470" s="29">
        <v>0.0047220000000000005</v>
      </c>
      <c r="L470" s="29">
        <v>2.6715763155265356E-4</v>
      </c>
      <c r="M470" s="29">
        <v>94.64523570345656</v>
      </c>
      <c r="N470" s="29"/>
      <c r="O470" s="29">
        <v>267.1576315526536</v>
      </c>
      <c r="P470" s="29">
        <v>4722.000000000001</v>
      </c>
    </row>
    <row r="471" ht="14.25" customHeight="1">
      <c r="A471" s="15"/>
      <c r="B471" s="13">
        <v>55023.5</v>
      </c>
      <c r="C471" s="26">
        <f t="shared" si="1"/>
        <v>917.0583333</v>
      </c>
      <c r="D471" s="26">
        <f t="shared" si="2"/>
        <v>15.28430556</v>
      </c>
      <c r="E471" s="13"/>
      <c r="F471" s="13">
        <v>5619.0</v>
      </c>
      <c r="G471" s="26">
        <f t="shared" si="3"/>
        <v>5.619</v>
      </c>
      <c r="H471" s="14">
        <v>4.722</v>
      </c>
      <c r="I471" s="28">
        <f t="shared" si="4"/>
        <v>0.004722</v>
      </c>
      <c r="J471" s="13">
        <v>35.6</v>
      </c>
      <c r="K471" s="29">
        <v>0.0047220000000000005</v>
      </c>
      <c r="L471" s="29">
        <v>2.6715763155265356E-4</v>
      </c>
      <c r="M471" s="29">
        <v>94.64523570345656</v>
      </c>
      <c r="N471" s="29"/>
      <c r="O471" s="29">
        <v>267.1576315526536</v>
      </c>
      <c r="P471" s="29">
        <v>4722.000000000001</v>
      </c>
    </row>
    <row r="472" ht="14.25" customHeight="1">
      <c r="A472" s="15"/>
      <c r="B472" s="13">
        <v>55143.3</v>
      </c>
      <c r="C472" s="26">
        <f t="shared" si="1"/>
        <v>919.055</v>
      </c>
      <c r="D472" s="26">
        <f t="shared" si="2"/>
        <v>15.31758333</v>
      </c>
      <c r="E472" s="13"/>
      <c r="F472" s="13">
        <v>5619.0</v>
      </c>
      <c r="G472" s="26">
        <f t="shared" si="3"/>
        <v>5.619</v>
      </c>
      <c r="H472" s="14">
        <v>4.722</v>
      </c>
      <c r="I472" s="28">
        <f t="shared" si="4"/>
        <v>0.004722</v>
      </c>
      <c r="J472" s="13">
        <v>35.6</v>
      </c>
      <c r="K472" s="29">
        <v>0.0047220000000000005</v>
      </c>
      <c r="L472" s="29">
        <v>2.6715763155265356E-4</v>
      </c>
      <c r="M472" s="29">
        <v>94.64523570345656</v>
      </c>
      <c r="N472" s="29"/>
      <c r="O472" s="29">
        <v>267.1576315526536</v>
      </c>
      <c r="P472" s="29">
        <v>4722.000000000001</v>
      </c>
    </row>
    <row r="473" ht="14.25" customHeight="1">
      <c r="A473" s="15"/>
      <c r="B473" s="13">
        <v>55263.2</v>
      </c>
      <c r="C473" s="26">
        <f t="shared" si="1"/>
        <v>921.0533333</v>
      </c>
      <c r="D473" s="26">
        <f t="shared" si="2"/>
        <v>15.35088889</v>
      </c>
      <c r="E473" s="13"/>
      <c r="F473" s="13">
        <v>5618.0</v>
      </c>
      <c r="G473" s="26">
        <f t="shared" si="3"/>
        <v>5.618</v>
      </c>
      <c r="H473" s="14">
        <v>4.722</v>
      </c>
      <c r="I473" s="28">
        <f t="shared" si="4"/>
        <v>0.004722</v>
      </c>
      <c r="J473" s="13">
        <v>35.6</v>
      </c>
      <c r="K473" s="29">
        <v>0.0047220000000000005</v>
      </c>
      <c r="L473" s="29">
        <v>2.6715763155265356E-4</v>
      </c>
      <c r="M473" s="29">
        <v>94.64523570345656</v>
      </c>
      <c r="N473" s="29"/>
      <c r="O473" s="29">
        <v>267.1576315526536</v>
      </c>
      <c r="P473" s="29">
        <v>4722.000000000001</v>
      </c>
    </row>
    <row r="474" ht="14.25" customHeight="1">
      <c r="A474" s="15"/>
      <c r="B474" s="13">
        <v>55383.1</v>
      </c>
      <c r="C474" s="26">
        <f t="shared" si="1"/>
        <v>923.0516667</v>
      </c>
      <c r="D474" s="26">
        <f t="shared" si="2"/>
        <v>15.38419444</v>
      </c>
      <c r="E474" s="13"/>
      <c r="F474" s="13">
        <v>5620.0</v>
      </c>
      <c r="G474" s="26">
        <f t="shared" si="3"/>
        <v>5.62</v>
      </c>
      <c r="H474" s="14">
        <v>4.722</v>
      </c>
      <c r="I474" s="28">
        <f t="shared" si="4"/>
        <v>0.004722</v>
      </c>
      <c r="J474" s="13">
        <v>35.6</v>
      </c>
      <c r="K474" s="29">
        <v>0.0047220000000000005</v>
      </c>
      <c r="L474" s="29">
        <v>2.6715763155265356E-4</v>
      </c>
      <c r="M474" s="29">
        <v>94.64523570345656</v>
      </c>
      <c r="N474" s="29"/>
      <c r="O474" s="29">
        <v>267.1576315526536</v>
      </c>
      <c r="P474" s="29">
        <v>4722.000000000001</v>
      </c>
    </row>
    <row r="475" ht="14.25" customHeight="1">
      <c r="A475" s="15"/>
      <c r="B475" s="13">
        <v>55503.0</v>
      </c>
      <c r="C475" s="26">
        <f t="shared" si="1"/>
        <v>925.05</v>
      </c>
      <c r="D475" s="26">
        <f t="shared" si="2"/>
        <v>15.4175</v>
      </c>
      <c r="E475" s="13"/>
      <c r="F475" s="13">
        <v>5619.0</v>
      </c>
      <c r="G475" s="26">
        <f t="shared" si="3"/>
        <v>5.619</v>
      </c>
      <c r="H475" s="14">
        <v>4.722</v>
      </c>
      <c r="I475" s="28">
        <f t="shared" si="4"/>
        <v>0.004722</v>
      </c>
      <c r="J475" s="13">
        <v>35.6</v>
      </c>
      <c r="K475" s="29">
        <v>0.0047220000000000005</v>
      </c>
      <c r="L475" s="29">
        <v>2.6715763155265356E-4</v>
      </c>
      <c r="M475" s="29">
        <v>94.64523570345656</v>
      </c>
      <c r="N475" s="29"/>
      <c r="O475" s="29">
        <v>267.1576315526536</v>
      </c>
      <c r="P475" s="29">
        <v>4722.000000000001</v>
      </c>
    </row>
    <row r="476" ht="14.25" customHeight="1">
      <c r="A476" s="15"/>
      <c r="B476" s="13">
        <v>55622.8</v>
      </c>
      <c r="C476" s="26">
        <f t="shared" si="1"/>
        <v>927.0466667</v>
      </c>
      <c r="D476" s="26">
        <f t="shared" si="2"/>
        <v>15.45077778</v>
      </c>
      <c r="E476" s="13"/>
      <c r="F476" s="13">
        <v>5619.0</v>
      </c>
      <c r="G476" s="26">
        <f t="shared" si="3"/>
        <v>5.619</v>
      </c>
      <c r="H476" s="14">
        <v>4.722</v>
      </c>
      <c r="I476" s="28">
        <f t="shared" si="4"/>
        <v>0.004722</v>
      </c>
      <c r="J476" s="13">
        <v>35.6</v>
      </c>
      <c r="K476" s="29">
        <v>0.0047220000000000005</v>
      </c>
      <c r="L476" s="29">
        <v>2.6715763155265356E-4</v>
      </c>
      <c r="M476" s="29">
        <v>94.64523570345656</v>
      </c>
      <c r="N476" s="29"/>
      <c r="O476" s="29">
        <v>267.1576315526536</v>
      </c>
      <c r="P476" s="29">
        <v>4722.000000000001</v>
      </c>
    </row>
    <row r="477" ht="14.25" customHeight="1">
      <c r="A477" s="15"/>
      <c r="B477" s="13">
        <v>55742.7</v>
      </c>
      <c r="C477" s="26">
        <f t="shared" si="1"/>
        <v>929.045</v>
      </c>
      <c r="D477" s="26">
        <f t="shared" si="2"/>
        <v>15.48408333</v>
      </c>
      <c r="E477" s="13"/>
      <c r="F477" s="13">
        <v>5620.0</v>
      </c>
      <c r="G477" s="26">
        <f t="shared" si="3"/>
        <v>5.62</v>
      </c>
      <c r="H477" s="14">
        <v>4.722</v>
      </c>
      <c r="I477" s="28">
        <f t="shared" si="4"/>
        <v>0.004722</v>
      </c>
      <c r="J477" s="13">
        <v>35.6</v>
      </c>
      <c r="K477" s="29">
        <v>0.0047220000000000005</v>
      </c>
      <c r="L477" s="29">
        <v>2.6715763155265356E-4</v>
      </c>
      <c r="M477" s="29">
        <v>94.64523570345656</v>
      </c>
      <c r="N477" s="29"/>
      <c r="O477" s="29">
        <v>267.1576315526536</v>
      </c>
      <c r="P477" s="29">
        <v>4722.000000000001</v>
      </c>
    </row>
    <row r="478" ht="14.25" customHeight="1">
      <c r="A478" s="15"/>
      <c r="B478" s="13">
        <v>55862.6</v>
      </c>
      <c r="C478" s="26">
        <f t="shared" si="1"/>
        <v>931.0433333</v>
      </c>
      <c r="D478" s="26">
        <f t="shared" si="2"/>
        <v>15.51738889</v>
      </c>
      <c r="E478" s="13"/>
      <c r="F478" s="13">
        <v>5621.0</v>
      </c>
      <c r="G478" s="26">
        <f t="shared" si="3"/>
        <v>5.621</v>
      </c>
      <c r="H478" s="14">
        <v>4.722</v>
      </c>
      <c r="I478" s="28">
        <f t="shared" si="4"/>
        <v>0.004722</v>
      </c>
      <c r="J478" s="13">
        <v>35.6</v>
      </c>
      <c r="K478" s="29">
        <v>0.0047220000000000005</v>
      </c>
      <c r="L478" s="29">
        <v>2.6715763155265356E-4</v>
      </c>
      <c r="M478" s="29">
        <v>94.64523570345656</v>
      </c>
      <c r="N478" s="29"/>
      <c r="O478" s="29">
        <v>267.1576315526536</v>
      </c>
      <c r="P478" s="29">
        <v>4722.000000000001</v>
      </c>
    </row>
    <row r="479" ht="14.25" customHeight="1">
      <c r="A479" s="15"/>
      <c r="B479" s="13">
        <v>55982.5</v>
      </c>
      <c r="C479" s="26">
        <f t="shared" si="1"/>
        <v>933.0416667</v>
      </c>
      <c r="D479" s="26">
        <f t="shared" si="2"/>
        <v>15.55069444</v>
      </c>
      <c r="E479" s="13"/>
      <c r="F479" s="13">
        <v>5621.0</v>
      </c>
      <c r="G479" s="26">
        <f t="shared" si="3"/>
        <v>5.621</v>
      </c>
      <c r="H479" s="14">
        <v>4.722</v>
      </c>
      <c r="I479" s="28">
        <f t="shared" si="4"/>
        <v>0.004722</v>
      </c>
      <c r="J479" s="13">
        <v>35.6</v>
      </c>
      <c r="K479" s="29">
        <v>0.0047220000000000005</v>
      </c>
      <c r="L479" s="29">
        <v>2.6715763155265356E-4</v>
      </c>
      <c r="M479" s="29">
        <v>94.64523570345656</v>
      </c>
      <c r="N479" s="29"/>
      <c r="O479" s="29">
        <v>267.1576315526536</v>
      </c>
      <c r="P479" s="29">
        <v>4722.000000000001</v>
      </c>
    </row>
    <row r="480" ht="14.25" customHeight="1">
      <c r="A480" s="15"/>
      <c r="B480" s="13">
        <v>56102.4</v>
      </c>
      <c r="C480" s="26">
        <f t="shared" si="1"/>
        <v>935.04</v>
      </c>
      <c r="D480" s="26">
        <f t="shared" si="2"/>
        <v>15.584</v>
      </c>
      <c r="E480" s="13"/>
      <c r="F480" s="13">
        <v>5621.0</v>
      </c>
      <c r="G480" s="26">
        <f t="shared" si="3"/>
        <v>5.621</v>
      </c>
      <c r="H480" s="14">
        <v>4.722</v>
      </c>
      <c r="I480" s="28">
        <f t="shared" si="4"/>
        <v>0.004722</v>
      </c>
      <c r="J480" s="13">
        <v>35.6</v>
      </c>
      <c r="K480" s="29">
        <v>0.0047220000000000005</v>
      </c>
      <c r="L480" s="29">
        <v>2.6715763155265356E-4</v>
      </c>
      <c r="M480" s="29">
        <v>94.64523570345656</v>
      </c>
      <c r="N480" s="29"/>
      <c r="O480" s="29">
        <v>267.1576315526536</v>
      </c>
      <c r="P480" s="29">
        <v>4722.000000000001</v>
      </c>
    </row>
    <row r="481" ht="14.25" customHeight="1">
      <c r="A481" s="15"/>
      <c r="B481" s="13">
        <v>56222.2</v>
      </c>
      <c r="C481" s="26">
        <f t="shared" si="1"/>
        <v>937.0366667</v>
      </c>
      <c r="D481" s="26">
        <f t="shared" si="2"/>
        <v>15.61727778</v>
      </c>
      <c r="E481" s="13"/>
      <c r="F481" s="13">
        <v>5621.0</v>
      </c>
      <c r="G481" s="26">
        <f t="shared" si="3"/>
        <v>5.621</v>
      </c>
      <c r="H481" s="14">
        <v>4.722</v>
      </c>
      <c r="I481" s="28">
        <f t="shared" si="4"/>
        <v>0.004722</v>
      </c>
      <c r="J481" s="13">
        <v>35.6</v>
      </c>
      <c r="K481" s="29">
        <v>0.0047220000000000005</v>
      </c>
      <c r="L481" s="29">
        <v>2.6715763155265356E-4</v>
      </c>
      <c r="M481" s="29">
        <v>94.64523570345656</v>
      </c>
      <c r="N481" s="29"/>
      <c r="O481" s="29">
        <v>267.1576315526536</v>
      </c>
      <c r="P481" s="29">
        <v>4722.000000000001</v>
      </c>
    </row>
    <row r="482" ht="14.25" customHeight="1">
      <c r="A482" s="15"/>
      <c r="B482" s="13">
        <v>56342.1</v>
      </c>
      <c r="C482" s="26">
        <f t="shared" si="1"/>
        <v>939.035</v>
      </c>
      <c r="D482" s="26">
        <f t="shared" si="2"/>
        <v>15.65058333</v>
      </c>
      <c r="E482" s="13"/>
      <c r="F482" s="13">
        <v>5621.0</v>
      </c>
      <c r="G482" s="26">
        <f t="shared" si="3"/>
        <v>5.621</v>
      </c>
      <c r="H482" s="14">
        <v>4.722</v>
      </c>
      <c r="I482" s="28">
        <f t="shared" si="4"/>
        <v>0.004722</v>
      </c>
      <c r="J482" s="13">
        <v>35.6</v>
      </c>
      <c r="K482" s="29">
        <v>0.0047220000000000005</v>
      </c>
      <c r="L482" s="29">
        <v>2.6715763155265356E-4</v>
      </c>
      <c r="M482" s="29">
        <v>94.64523570345656</v>
      </c>
      <c r="N482" s="29"/>
      <c r="O482" s="29">
        <v>267.1576315526536</v>
      </c>
      <c r="P482" s="29">
        <v>4722.000000000001</v>
      </c>
    </row>
    <row r="483" ht="14.25" customHeight="1">
      <c r="A483" s="15"/>
      <c r="B483" s="13">
        <v>56462.0</v>
      </c>
      <c r="C483" s="26">
        <f t="shared" si="1"/>
        <v>941.0333333</v>
      </c>
      <c r="D483" s="26">
        <f t="shared" si="2"/>
        <v>15.68388889</v>
      </c>
      <c r="E483" s="13"/>
      <c r="F483" s="13">
        <v>5621.0</v>
      </c>
      <c r="G483" s="26">
        <f t="shared" si="3"/>
        <v>5.621</v>
      </c>
      <c r="H483" s="14">
        <v>4.722</v>
      </c>
      <c r="I483" s="28">
        <f t="shared" si="4"/>
        <v>0.004722</v>
      </c>
      <c r="J483" s="13">
        <v>35.6</v>
      </c>
      <c r="K483" s="29">
        <v>0.0047220000000000005</v>
      </c>
      <c r="L483" s="29">
        <v>2.6715763155265356E-4</v>
      </c>
      <c r="M483" s="29">
        <v>94.64523570345656</v>
      </c>
      <c r="N483" s="29"/>
      <c r="O483" s="29">
        <v>267.1576315526536</v>
      </c>
      <c r="P483" s="29">
        <v>4722.000000000001</v>
      </c>
    </row>
    <row r="484" ht="14.25" customHeight="1">
      <c r="A484" s="15"/>
      <c r="B484" s="13">
        <v>56581.9</v>
      </c>
      <c r="C484" s="26">
        <f t="shared" si="1"/>
        <v>943.0316667</v>
      </c>
      <c r="D484" s="26">
        <f t="shared" si="2"/>
        <v>15.71719444</v>
      </c>
      <c r="E484" s="13"/>
      <c r="F484" s="13">
        <v>5623.0</v>
      </c>
      <c r="G484" s="26">
        <f t="shared" si="3"/>
        <v>5.623</v>
      </c>
      <c r="H484" s="14">
        <v>4.722</v>
      </c>
      <c r="I484" s="28">
        <f t="shared" si="4"/>
        <v>0.004722</v>
      </c>
      <c r="J484" s="13">
        <v>35.6</v>
      </c>
      <c r="K484" s="29">
        <v>0.0047220000000000005</v>
      </c>
      <c r="L484" s="29">
        <v>2.6715763155265356E-4</v>
      </c>
      <c r="M484" s="29">
        <v>94.64523570345656</v>
      </c>
      <c r="N484" s="29"/>
      <c r="O484" s="29">
        <v>267.1576315526536</v>
      </c>
      <c r="P484" s="29">
        <v>4722.000000000001</v>
      </c>
    </row>
    <row r="485" ht="14.25" customHeight="1">
      <c r="A485" s="15"/>
      <c r="B485" s="13">
        <v>56701.7</v>
      </c>
      <c r="C485" s="26">
        <f t="shared" si="1"/>
        <v>945.0283333</v>
      </c>
      <c r="D485" s="26">
        <f t="shared" si="2"/>
        <v>15.75047222</v>
      </c>
      <c r="E485" s="13"/>
      <c r="F485" s="13">
        <v>5622.0</v>
      </c>
      <c r="G485" s="26">
        <f t="shared" si="3"/>
        <v>5.622</v>
      </c>
      <c r="H485" s="14">
        <v>4.722</v>
      </c>
      <c r="I485" s="28">
        <f t="shared" si="4"/>
        <v>0.004722</v>
      </c>
      <c r="J485" s="13">
        <v>35.6</v>
      </c>
      <c r="K485" s="29">
        <v>0.0047220000000000005</v>
      </c>
      <c r="L485" s="29">
        <v>2.6715763155265356E-4</v>
      </c>
      <c r="M485" s="29">
        <v>94.64523570345656</v>
      </c>
      <c r="N485" s="29"/>
      <c r="O485" s="29">
        <v>267.1576315526536</v>
      </c>
      <c r="P485" s="29">
        <v>4722.000000000001</v>
      </c>
    </row>
    <row r="486" ht="14.25" customHeight="1">
      <c r="A486" s="15"/>
      <c r="B486" s="13">
        <v>56821.6</v>
      </c>
      <c r="C486" s="26">
        <f t="shared" si="1"/>
        <v>947.0266667</v>
      </c>
      <c r="D486" s="26">
        <f t="shared" si="2"/>
        <v>15.78377778</v>
      </c>
      <c r="E486" s="13"/>
      <c r="F486" s="13">
        <v>5623.0</v>
      </c>
      <c r="G486" s="26">
        <f t="shared" si="3"/>
        <v>5.623</v>
      </c>
      <c r="H486" s="14">
        <v>4.722</v>
      </c>
      <c r="I486" s="28">
        <f t="shared" si="4"/>
        <v>0.004722</v>
      </c>
      <c r="J486" s="13">
        <v>35.7</v>
      </c>
      <c r="K486" s="29">
        <v>0.0047220000000000005</v>
      </c>
      <c r="L486" s="29">
        <v>2.6715763155265356E-4</v>
      </c>
      <c r="M486" s="29">
        <v>94.64523570345656</v>
      </c>
      <c r="N486" s="29"/>
      <c r="O486" s="29">
        <v>267.1576315526536</v>
      </c>
      <c r="P486" s="29">
        <v>4722.000000000001</v>
      </c>
    </row>
    <row r="487" ht="14.25" customHeight="1">
      <c r="A487" s="15"/>
      <c r="B487" s="13">
        <v>56941.5</v>
      </c>
      <c r="C487" s="26">
        <f t="shared" si="1"/>
        <v>949.025</v>
      </c>
      <c r="D487" s="26">
        <f t="shared" si="2"/>
        <v>15.81708333</v>
      </c>
      <c r="E487" s="13"/>
      <c r="F487" s="13">
        <v>5623.0</v>
      </c>
      <c r="G487" s="26">
        <f t="shared" si="3"/>
        <v>5.623</v>
      </c>
      <c r="H487" s="14">
        <v>4.722</v>
      </c>
      <c r="I487" s="28">
        <f t="shared" si="4"/>
        <v>0.004722</v>
      </c>
      <c r="J487" s="13">
        <v>35.6</v>
      </c>
      <c r="K487" s="29">
        <v>0.0047220000000000005</v>
      </c>
      <c r="L487" s="29">
        <v>2.6715763155265356E-4</v>
      </c>
      <c r="M487" s="29">
        <v>94.64523570345656</v>
      </c>
      <c r="N487" s="29"/>
      <c r="O487" s="29">
        <v>267.1576315526536</v>
      </c>
      <c r="P487" s="29">
        <v>4722.000000000001</v>
      </c>
    </row>
    <row r="488" ht="14.25" customHeight="1">
      <c r="A488" s="15"/>
      <c r="B488" s="13">
        <v>57061.4</v>
      </c>
      <c r="C488" s="26">
        <f t="shared" si="1"/>
        <v>951.0233333</v>
      </c>
      <c r="D488" s="26">
        <f t="shared" si="2"/>
        <v>15.85038889</v>
      </c>
      <c r="E488" s="13"/>
      <c r="F488" s="13">
        <v>5623.0</v>
      </c>
      <c r="G488" s="26">
        <f t="shared" si="3"/>
        <v>5.623</v>
      </c>
      <c r="H488" s="14">
        <v>4.722</v>
      </c>
      <c r="I488" s="28">
        <f t="shared" si="4"/>
        <v>0.004722</v>
      </c>
      <c r="J488" s="13">
        <v>35.7</v>
      </c>
      <c r="K488" s="29">
        <v>0.0047220000000000005</v>
      </c>
      <c r="L488" s="29">
        <v>2.6715763155265356E-4</v>
      </c>
      <c r="M488" s="29">
        <v>94.64523570345656</v>
      </c>
      <c r="N488" s="29"/>
      <c r="O488" s="29">
        <v>267.1576315526536</v>
      </c>
      <c r="P488" s="29">
        <v>4722.000000000001</v>
      </c>
    </row>
    <row r="489" ht="14.25" customHeight="1">
      <c r="A489" s="15"/>
      <c r="B489" s="13">
        <v>57181.2</v>
      </c>
      <c r="C489" s="26">
        <f t="shared" si="1"/>
        <v>953.02</v>
      </c>
      <c r="D489" s="26">
        <f t="shared" si="2"/>
        <v>15.88366667</v>
      </c>
      <c r="E489" s="13"/>
      <c r="F489" s="13">
        <v>5623.0</v>
      </c>
      <c r="G489" s="26">
        <f t="shared" si="3"/>
        <v>5.623</v>
      </c>
      <c r="H489" s="14">
        <v>4.722</v>
      </c>
      <c r="I489" s="28">
        <f t="shared" si="4"/>
        <v>0.004722</v>
      </c>
      <c r="J489" s="13">
        <v>35.7</v>
      </c>
      <c r="K489" s="29">
        <v>0.0047220000000000005</v>
      </c>
      <c r="L489" s="29">
        <v>2.6715763155265356E-4</v>
      </c>
      <c r="M489" s="29">
        <v>94.64523570345656</v>
      </c>
      <c r="N489" s="29"/>
      <c r="O489" s="29">
        <v>267.1576315526536</v>
      </c>
      <c r="P489" s="29">
        <v>4722.000000000001</v>
      </c>
    </row>
    <row r="490" ht="14.25" customHeight="1">
      <c r="A490" s="15"/>
      <c r="B490" s="13">
        <v>57301.1</v>
      </c>
      <c r="C490" s="26">
        <f t="shared" si="1"/>
        <v>955.0183333</v>
      </c>
      <c r="D490" s="26">
        <f t="shared" si="2"/>
        <v>15.91697222</v>
      </c>
      <c r="E490" s="13"/>
      <c r="F490" s="13">
        <v>5624.0</v>
      </c>
      <c r="G490" s="26">
        <f t="shared" si="3"/>
        <v>5.624</v>
      </c>
      <c r="H490" s="14">
        <v>4.722</v>
      </c>
      <c r="I490" s="28">
        <f t="shared" si="4"/>
        <v>0.004722</v>
      </c>
      <c r="J490" s="13">
        <v>35.7</v>
      </c>
      <c r="K490" s="29">
        <v>0.0047220000000000005</v>
      </c>
      <c r="L490" s="29">
        <v>2.6715763155265356E-4</v>
      </c>
      <c r="M490" s="29">
        <v>94.64523570345656</v>
      </c>
      <c r="N490" s="29"/>
      <c r="O490" s="29">
        <v>267.1576315526536</v>
      </c>
      <c r="P490" s="29">
        <v>4722.000000000001</v>
      </c>
    </row>
    <row r="491" ht="14.25" customHeight="1">
      <c r="A491" s="15"/>
      <c r="B491" s="13">
        <v>57421.0</v>
      </c>
      <c r="C491" s="26">
        <f t="shared" si="1"/>
        <v>957.0166667</v>
      </c>
      <c r="D491" s="26">
        <f t="shared" si="2"/>
        <v>15.95027778</v>
      </c>
      <c r="E491" s="13"/>
      <c r="F491" s="13">
        <v>5624.0</v>
      </c>
      <c r="G491" s="26">
        <f t="shared" si="3"/>
        <v>5.624</v>
      </c>
      <c r="H491" s="14">
        <v>4.722</v>
      </c>
      <c r="I491" s="28">
        <f t="shared" si="4"/>
        <v>0.004722</v>
      </c>
      <c r="J491" s="13">
        <v>35.6</v>
      </c>
      <c r="K491" s="29">
        <v>0.0047220000000000005</v>
      </c>
      <c r="L491" s="29">
        <v>2.6715763155265356E-4</v>
      </c>
      <c r="M491" s="29">
        <v>94.64523570345656</v>
      </c>
      <c r="N491" s="29"/>
      <c r="O491" s="29">
        <v>267.1576315526536</v>
      </c>
      <c r="P491" s="29">
        <v>4722.000000000001</v>
      </c>
    </row>
    <row r="492" ht="14.25" customHeight="1">
      <c r="A492" s="15"/>
      <c r="B492" s="13">
        <v>57540.9</v>
      </c>
      <c r="C492" s="26">
        <f t="shared" si="1"/>
        <v>959.015</v>
      </c>
      <c r="D492" s="26">
        <f t="shared" si="2"/>
        <v>15.98358333</v>
      </c>
      <c r="E492" s="13"/>
      <c r="F492" s="13">
        <v>5624.0</v>
      </c>
      <c r="G492" s="26">
        <f t="shared" si="3"/>
        <v>5.624</v>
      </c>
      <c r="H492" s="14">
        <v>4.722</v>
      </c>
      <c r="I492" s="28">
        <f t="shared" si="4"/>
        <v>0.004722</v>
      </c>
      <c r="J492" s="13">
        <v>35.6</v>
      </c>
      <c r="K492" s="29">
        <v>0.0047220000000000005</v>
      </c>
      <c r="L492" s="29">
        <v>2.6715763155265356E-4</v>
      </c>
      <c r="M492" s="29">
        <v>94.64523570345656</v>
      </c>
      <c r="N492" s="29"/>
      <c r="O492" s="29">
        <v>267.1576315526536</v>
      </c>
      <c r="P492" s="29">
        <v>4722.000000000001</v>
      </c>
    </row>
    <row r="493" ht="14.25" customHeight="1">
      <c r="A493" s="15"/>
      <c r="B493" s="13">
        <v>57660.7</v>
      </c>
      <c r="C493" s="26">
        <f t="shared" si="1"/>
        <v>961.0116667</v>
      </c>
      <c r="D493" s="26">
        <f t="shared" si="2"/>
        <v>16.01686111</v>
      </c>
      <c r="E493" s="13"/>
      <c r="F493" s="13">
        <v>5624.0</v>
      </c>
      <c r="G493" s="26">
        <f t="shared" si="3"/>
        <v>5.624</v>
      </c>
      <c r="H493" s="14">
        <v>4.722</v>
      </c>
      <c r="I493" s="28">
        <f t="shared" si="4"/>
        <v>0.004722</v>
      </c>
      <c r="J493" s="13">
        <v>35.6</v>
      </c>
      <c r="K493" s="29">
        <v>0.0047220000000000005</v>
      </c>
      <c r="L493" s="29">
        <v>2.6715763155265356E-4</v>
      </c>
      <c r="M493" s="29">
        <v>94.64523570345656</v>
      </c>
      <c r="N493" s="29"/>
      <c r="O493" s="29">
        <v>267.1576315526536</v>
      </c>
      <c r="P493" s="29">
        <v>4722.000000000001</v>
      </c>
    </row>
    <row r="494" ht="14.25" customHeight="1">
      <c r="A494" s="15"/>
      <c r="B494" s="13">
        <v>57780.6</v>
      </c>
      <c r="C494" s="26">
        <f t="shared" si="1"/>
        <v>963.01</v>
      </c>
      <c r="D494" s="26">
        <f t="shared" si="2"/>
        <v>16.05016667</v>
      </c>
      <c r="E494" s="13"/>
      <c r="F494" s="13">
        <v>5626.0</v>
      </c>
      <c r="G494" s="26">
        <f t="shared" si="3"/>
        <v>5.626</v>
      </c>
      <c r="H494" s="14">
        <v>4.722</v>
      </c>
      <c r="I494" s="28">
        <f t="shared" si="4"/>
        <v>0.004722</v>
      </c>
      <c r="J494" s="13">
        <v>35.6</v>
      </c>
      <c r="K494" s="29">
        <v>0.0047220000000000005</v>
      </c>
      <c r="L494" s="29">
        <v>2.6715763155265356E-4</v>
      </c>
      <c r="M494" s="29">
        <v>94.64523570345656</v>
      </c>
      <c r="N494" s="29"/>
      <c r="O494" s="29">
        <v>267.1576315526536</v>
      </c>
      <c r="P494" s="29">
        <v>4722.000000000001</v>
      </c>
    </row>
    <row r="495" ht="14.25" customHeight="1">
      <c r="A495" s="15"/>
      <c r="B495" s="13">
        <v>57900.5</v>
      </c>
      <c r="C495" s="26">
        <f t="shared" si="1"/>
        <v>965.0083333</v>
      </c>
      <c r="D495" s="26">
        <f t="shared" si="2"/>
        <v>16.08347222</v>
      </c>
      <c r="E495" s="13"/>
      <c r="F495" s="13">
        <v>5626.0</v>
      </c>
      <c r="G495" s="26">
        <f t="shared" si="3"/>
        <v>5.626</v>
      </c>
      <c r="H495" s="14">
        <v>4.722</v>
      </c>
      <c r="I495" s="28">
        <f t="shared" si="4"/>
        <v>0.004722</v>
      </c>
      <c r="J495" s="13">
        <v>35.6</v>
      </c>
      <c r="K495" s="29">
        <v>0.0047220000000000005</v>
      </c>
      <c r="L495" s="29">
        <v>2.6715763155265356E-4</v>
      </c>
      <c r="M495" s="29">
        <v>94.64523570345656</v>
      </c>
      <c r="N495" s="29"/>
      <c r="O495" s="29">
        <v>267.1576315526536</v>
      </c>
      <c r="P495" s="29">
        <v>4722.000000000001</v>
      </c>
    </row>
    <row r="496" ht="14.25" customHeight="1">
      <c r="A496" s="15"/>
      <c r="B496" s="13">
        <v>58020.4</v>
      </c>
      <c r="C496" s="26">
        <f t="shared" si="1"/>
        <v>967.0066667</v>
      </c>
      <c r="D496" s="26">
        <f t="shared" si="2"/>
        <v>16.11677778</v>
      </c>
      <c r="E496" s="13"/>
      <c r="F496" s="13">
        <v>5624.0</v>
      </c>
      <c r="G496" s="26">
        <f t="shared" si="3"/>
        <v>5.624</v>
      </c>
      <c r="H496" s="14">
        <v>4.722</v>
      </c>
      <c r="I496" s="28">
        <f t="shared" si="4"/>
        <v>0.004722</v>
      </c>
      <c r="J496" s="13">
        <v>35.6</v>
      </c>
      <c r="K496" s="29">
        <v>0.0047220000000000005</v>
      </c>
      <c r="L496" s="29">
        <v>2.6715763155265356E-4</v>
      </c>
      <c r="M496" s="29">
        <v>94.64523570345656</v>
      </c>
      <c r="N496" s="29"/>
      <c r="O496" s="29">
        <v>267.1576315526536</v>
      </c>
      <c r="P496" s="29">
        <v>4722.000000000001</v>
      </c>
    </row>
    <row r="497" ht="14.25" customHeight="1">
      <c r="A497" s="15"/>
      <c r="B497" s="13">
        <v>58140.2</v>
      </c>
      <c r="C497" s="26">
        <f t="shared" si="1"/>
        <v>969.0033333</v>
      </c>
      <c r="D497" s="26">
        <f t="shared" si="2"/>
        <v>16.15005556</v>
      </c>
      <c r="E497" s="13"/>
      <c r="F497" s="13">
        <v>5626.0</v>
      </c>
      <c r="G497" s="26">
        <f t="shared" si="3"/>
        <v>5.626</v>
      </c>
      <c r="H497" s="14">
        <v>4.722</v>
      </c>
      <c r="I497" s="28">
        <f t="shared" si="4"/>
        <v>0.004722</v>
      </c>
      <c r="J497" s="13">
        <v>35.6</v>
      </c>
      <c r="K497" s="29">
        <v>0.0047220000000000005</v>
      </c>
      <c r="L497" s="29">
        <v>2.6715763155265356E-4</v>
      </c>
      <c r="M497" s="29">
        <v>94.64523570345656</v>
      </c>
      <c r="N497" s="29"/>
      <c r="O497" s="29">
        <v>267.1576315526536</v>
      </c>
      <c r="P497" s="29">
        <v>4722.000000000001</v>
      </c>
    </row>
    <row r="498" ht="14.25" customHeight="1">
      <c r="A498" s="15"/>
      <c r="B498" s="13">
        <v>58260.1</v>
      </c>
      <c r="C498" s="26">
        <f t="shared" si="1"/>
        <v>971.0016667</v>
      </c>
      <c r="D498" s="26">
        <f t="shared" si="2"/>
        <v>16.18336111</v>
      </c>
      <c r="E498" s="13"/>
      <c r="F498" s="13">
        <v>5626.0</v>
      </c>
      <c r="G498" s="26">
        <f t="shared" si="3"/>
        <v>5.626</v>
      </c>
      <c r="H498" s="14">
        <v>4.722</v>
      </c>
      <c r="I498" s="28">
        <f t="shared" si="4"/>
        <v>0.004722</v>
      </c>
      <c r="J498" s="13">
        <v>35.6</v>
      </c>
      <c r="K498" s="29">
        <v>0.0047220000000000005</v>
      </c>
      <c r="L498" s="29">
        <v>2.6715763155265356E-4</v>
      </c>
      <c r="M498" s="29">
        <v>94.64523570345656</v>
      </c>
      <c r="N498" s="29"/>
      <c r="O498" s="29">
        <v>267.1576315526536</v>
      </c>
      <c r="P498" s="29">
        <v>4722.000000000001</v>
      </c>
    </row>
    <row r="499" ht="14.25" customHeight="1">
      <c r="A499" s="15"/>
      <c r="B499" s="13">
        <v>58380.0</v>
      </c>
      <c r="C499" s="26">
        <f t="shared" si="1"/>
        <v>973</v>
      </c>
      <c r="D499" s="26">
        <f t="shared" si="2"/>
        <v>16.21666667</v>
      </c>
      <c r="E499" s="13"/>
      <c r="F499" s="13">
        <v>5628.0</v>
      </c>
      <c r="G499" s="26">
        <f t="shared" si="3"/>
        <v>5.628</v>
      </c>
      <c r="H499" s="14">
        <v>4.722</v>
      </c>
      <c r="I499" s="28">
        <f t="shared" si="4"/>
        <v>0.004722</v>
      </c>
      <c r="J499" s="13">
        <v>35.6</v>
      </c>
      <c r="K499" s="29">
        <v>0.0047220000000000005</v>
      </c>
      <c r="L499" s="29">
        <v>2.6715763155265356E-4</v>
      </c>
      <c r="M499" s="29">
        <v>94.64523570345656</v>
      </c>
      <c r="N499" s="29"/>
      <c r="O499" s="29">
        <v>267.1576315526536</v>
      </c>
      <c r="P499" s="29">
        <v>4722.000000000001</v>
      </c>
    </row>
    <row r="500" ht="14.25" customHeight="1">
      <c r="A500" s="15"/>
      <c r="B500" s="13">
        <v>58499.9</v>
      </c>
      <c r="C500" s="26">
        <f t="shared" si="1"/>
        <v>974.9983333</v>
      </c>
      <c r="D500" s="26">
        <f t="shared" si="2"/>
        <v>16.24997222</v>
      </c>
      <c r="E500" s="13"/>
      <c r="F500" s="13">
        <v>5626.0</v>
      </c>
      <c r="G500" s="26">
        <f t="shared" si="3"/>
        <v>5.626</v>
      </c>
      <c r="H500" s="14">
        <v>4.722</v>
      </c>
      <c r="I500" s="28">
        <f t="shared" si="4"/>
        <v>0.004722</v>
      </c>
      <c r="J500" s="13">
        <v>35.6</v>
      </c>
      <c r="K500" s="29">
        <v>0.0047220000000000005</v>
      </c>
      <c r="L500" s="29">
        <v>2.6715763155265356E-4</v>
      </c>
      <c r="M500" s="29">
        <v>94.64523570345656</v>
      </c>
      <c r="N500" s="29"/>
      <c r="O500" s="29">
        <v>267.1576315526536</v>
      </c>
      <c r="P500" s="29">
        <v>4722.000000000001</v>
      </c>
    </row>
    <row r="501" ht="14.25" customHeight="1">
      <c r="A501" s="15"/>
      <c r="B501" s="13">
        <v>58619.8</v>
      </c>
      <c r="C501" s="26">
        <f t="shared" si="1"/>
        <v>976.9966667</v>
      </c>
      <c r="D501" s="26">
        <f t="shared" si="2"/>
        <v>16.28327778</v>
      </c>
      <c r="E501" s="13"/>
      <c r="F501" s="13">
        <v>5626.0</v>
      </c>
      <c r="G501" s="26">
        <f t="shared" si="3"/>
        <v>5.626</v>
      </c>
      <c r="H501" s="14">
        <v>4.722</v>
      </c>
      <c r="I501" s="28">
        <f t="shared" si="4"/>
        <v>0.004722</v>
      </c>
      <c r="J501" s="13">
        <v>35.6</v>
      </c>
      <c r="K501" s="29">
        <v>0.0047220000000000005</v>
      </c>
      <c r="L501" s="29">
        <v>2.6715763155265356E-4</v>
      </c>
      <c r="M501" s="29">
        <v>94.64523570345656</v>
      </c>
      <c r="N501" s="29"/>
      <c r="O501" s="29">
        <v>267.1576315526536</v>
      </c>
      <c r="P501" s="29">
        <v>4722.000000000001</v>
      </c>
    </row>
    <row r="502" ht="14.25" customHeight="1">
      <c r="A502" s="15"/>
      <c r="B502" s="13">
        <v>58739.6</v>
      </c>
      <c r="C502" s="26">
        <f t="shared" si="1"/>
        <v>978.9933333</v>
      </c>
      <c r="D502" s="26">
        <f t="shared" si="2"/>
        <v>16.31655556</v>
      </c>
      <c r="E502" s="13"/>
      <c r="F502" s="13">
        <v>5625.0</v>
      </c>
      <c r="G502" s="26">
        <f t="shared" si="3"/>
        <v>5.625</v>
      </c>
      <c r="H502" s="14">
        <v>4.722</v>
      </c>
      <c r="I502" s="28">
        <f t="shared" si="4"/>
        <v>0.004722</v>
      </c>
      <c r="J502" s="13">
        <v>35.6</v>
      </c>
      <c r="K502" s="29">
        <v>0.0047220000000000005</v>
      </c>
      <c r="L502" s="29">
        <v>2.6715763155265356E-4</v>
      </c>
      <c r="M502" s="29">
        <v>94.64523570345656</v>
      </c>
      <c r="N502" s="29"/>
      <c r="O502" s="29">
        <v>267.1576315526536</v>
      </c>
      <c r="P502" s="29">
        <v>4722.000000000001</v>
      </c>
    </row>
    <row r="503" ht="14.25" customHeight="1">
      <c r="A503" s="15"/>
      <c r="B503" s="13">
        <v>58859.5</v>
      </c>
      <c r="C503" s="26">
        <f t="shared" si="1"/>
        <v>980.9916667</v>
      </c>
      <c r="D503" s="26">
        <f t="shared" si="2"/>
        <v>16.34986111</v>
      </c>
      <c r="E503" s="13"/>
      <c r="F503" s="13">
        <v>5628.0</v>
      </c>
      <c r="G503" s="26">
        <f t="shared" si="3"/>
        <v>5.628</v>
      </c>
      <c r="H503" s="14">
        <v>4.722</v>
      </c>
      <c r="I503" s="28">
        <f t="shared" si="4"/>
        <v>0.004722</v>
      </c>
      <c r="J503" s="13">
        <v>35.6</v>
      </c>
      <c r="K503" s="29">
        <v>0.0047220000000000005</v>
      </c>
      <c r="L503" s="29">
        <v>2.6715763155265356E-4</v>
      </c>
      <c r="M503" s="29">
        <v>94.64523570345656</v>
      </c>
      <c r="N503" s="29"/>
      <c r="O503" s="29">
        <v>267.1576315526536</v>
      </c>
      <c r="P503" s="29">
        <v>4722.000000000001</v>
      </c>
    </row>
    <row r="504" ht="14.25" customHeight="1">
      <c r="A504" s="15"/>
      <c r="B504" s="13">
        <v>58979.4</v>
      </c>
      <c r="C504" s="26">
        <f t="shared" si="1"/>
        <v>982.99</v>
      </c>
      <c r="D504" s="26">
        <f t="shared" si="2"/>
        <v>16.38316667</v>
      </c>
      <c r="E504" s="13"/>
      <c r="F504" s="13">
        <v>5629.0</v>
      </c>
      <c r="G504" s="26">
        <f t="shared" si="3"/>
        <v>5.629</v>
      </c>
      <c r="H504" s="14">
        <v>4.722</v>
      </c>
      <c r="I504" s="28">
        <f t="shared" si="4"/>
        <v>0.004722</v>
      </c>
      <c r="J504" s="13">
        <v>35.6</v>
      </c>
      <c r="K504" s="29">
        <v>0.0047220000000000005</v>
      </c>
      <c r="L504" s="29">
        <v>2.6715763155265356E-4</v>
      </c>
      <c r="M504" s="29">
        <v>94.64523570345656</v>
      </c>
      <c r="N504" s="29"/>
      <c r="O504" s="29">
        <v>267.1576315526536</v>
      </c>
      <c r="P504" s="29">
        <v>4722.000000000001</v>
      </c>
    </row>
    <row r="505" ht="14.25" customHeight="1">
      <c r="A505" s="15"/>
      <c r="B505" s="13">
        <v>59099.3</v>
      </c>
      <c r="C505" s="26">
        <f t="shared" si="1"/>
        <v>984.9883333</v>
      </c>
      <c r="D505" s="26">
        <f t="shared" si="2"/>
        <v>16.41647222</v>
      </c>
      <c r="E505" s="13"/>
      <c r="F505" s="13">
        <v>5627.0</v>
      </c>
      <c r="G505" s="26">
        <f t="shared" si="3"/>
        <v>5.627</v>
      </c>
      <c r="H505" s="14">
        <v>4.722</v>
      </c>
      <c r="I505" s="28">
        <f t="shared" si="4"/>
        <v>0.004722</v>
      </c>
      <c r="J505" s="13">
        <v>35.6</v>
      </c>
      <c r="K505" s="29">
        <v>0.0047220000000000005</v>
      </c>
      <c r="L505" s="29">
        <v>2.6715763155265356E-4</v>
      </c>
      <c r="M505" s="29">
        <v>94.64523570345656</v>
      </c>
      <c r="N505" s="29"/>
      <c r="O505" s="29">
        <v>267.1576315526536</v>
      </c>
      <c r="P505" s="29">
        <v>4722.000000000001</v>
      </c>
    </row>
    <row r="506" ht="14.25" customHeight="1">
      <c r="A506" s="15"/>
      <c r="B506" s="13">
        <v>59219.1</v>
      </c>
      <c r="C506" s="26">
        <f t="shared" si="1"/>
        <v>986.985</v>
      </c>
      <c r="D506" s="26">
        <f t="shared" si="2"/>
        <v>16.44975</v>
      </c>
      <c r="E506" s="13"/>
      <c r="F506" s="13">
        <v>5629.0</v>
      </c>
      <c r="G506" s="26">
        <f t="shared" si="3"/>
        <v>5.629</v>
      </c>
      <c r="H506" s="14">
        <v>4.722</v>
      </c>
      <c r="I506" s="28">
        <f t="shared" si="4"/>
        <v>0.004722</v>
      </c>
      <c r="J506" s="13">
        <v>35.7</v>
      </c>
      <c r="K506" s="29">
        <v>0.0047220000000000005</v>
      </c>
      <c r="L506" s="29">
        <v>2.6715763155265356E-4</v>
      </c>
      <c r="M506" s="29">
        <v>94.64523570345656</v>
      </c>
      <c r="N506" s="29"/>
      <c r="O506" s="29">
        <v>267.1576315526536</v>
      </c>
      <c r="P506" s="29">
        <v>4722.000000000001</v>
      </c>
    </row>
    <row r="507" ht="14.25" customHeight="1">
      <c r="A507" s="15"/>
      <c r="B507" s="13">
        <v>59339.0</v>
      </c>
      <c r="C507" s="26">
        <f t="shared" si="1"/>
        <v>988.9833333</v>
      </c>
      <c r="D507" s="26">
        <f t="shared" si="2"/>
        <v>16.48305556</v>
      </c>
      <c r="E507" s="13"/>
      <c r="F507" s="13">
        <v>5627.0</v>
      </c>
      <c r="G507" s="26">
        <f t="shared" si="3"/>
        <v>5.627</v>
      </c>
      <c r="H507" s="14">
        <v>4.722</v>
      </c>
      <c r="I507" s="28">
        <f t="shared" si="4"/>
        <v>0.004722</v>
      </c>
      <c r="J507" s="13">
        <v>35.7</v>
      </c>
      <c r="K507" s="29">
        <v>0.0047220000000000005</v>
      </c>
      <c r="L507" s="29">
        <v>2.6715763155265356E-4</v>
      </c>
      <c r="M507" s="29">
        <v>94.64523570345656</v>
      </c>
      <c r="N507" s="29"/>
      <c r="O507" s="29">
        <v>267.1576315526536</v>
      </c>
      <c r="P507" s="29">
        <v>4722.000000000001</v>
      </c>
    </row>
    <row r="508" ht="14.25" customHeight="1">
      <c r="A508" s="15"/>
      <c r="B508" s="13">
        <v>59458.9</v>
      </c>
      <c r="C508" s="26">
        <f t="shared" si="1"/>
        <v>990.9816667</v>
      </c>
      <c r="D508" s="26">
        <f t="shared" si="2"/>
        <v>16.51636111</v>
      </c>
      <c r="E508" s="13"/>
      <c r="F508" s="13">
        <v>5625.0</v>
      </c>
      <c r="G508" s="26">
        <f t="shared" si="3"/>
        <v>5.625</v>
      </c>
      <c r="H508" s="14">
        <v>4.722</v>
      </c>
      <c r="I508" s="28">
        <f t="shared" si="4"/>
        <v>0.004722</v>
      </c>
      <c r="J508" s="13">
        <v>35.7</v>
      </c>
      <c r="K508" s="29">
        <v>0.0047220000000000005</v>
      </c>
      <c r="L508" s="29">
        <v>2.6715763155265356E-4</v>
      </c>
      <c r="M508" s="29">
        <v>94.64523570345656</v>
      </c>
      <c r="N508" s="29"/>
      <c r="O508" s="29">
        <v>267.1576315526536</v>
      </c>
      <c r="P508" s="29">
        <v>4722.000000000001</v>
      </c>
    </row>
    <row r="509" ht="14.25" customHeight="1">
      <c r="A509" s="15"/>
      <c r="B509" s="13">
        <v>59578.8</v>
      </c>
      <c r="C509" s="26">
        <f t="shared" si="1"/>
        <v>992.98</v>
      </c>
      <c r="D509" s="26">
        <f t="shared" si="2"/>
        <v>16.54966667</v>
      </c>
      <c r="E509" s="13"/>
      <c r="F509" s="13">
        <v>5624.0</v>
      </c>
      <c r="G509" s="26">
        <f t="shared" si="3"/>
        <v>5.624</v>
      </c>
      <c r="H509" s="14">
        <v>4.722</v>
      </c>
      <c r="I509" s="28">
        <f t="shared" si="4"/>
        <v>0.004722</v>
      </c>
      <c r="J509" s="13">
        <v>35.7</v>
      </c>
      <c r="K509" s="29">
        <v>0.0047220000000000005</v>
      </c>
      <c r="L509" s="29">
        <v>2.6715763155265356E-4</v>
      </c>
      <c r="M509" s="29">
        <v>94.64523570345656</v>
      </c>
      <c r="N509" s="29"/>
      <c r="O509" s="29">
        <v>267.1576315526536</v>
      </c>
      <c r="P509" s="29">
        <v>4722.000000000001</v>
      </c>
    </row>
    <row r="510" ht="14.25" customHeight="1">
      <c r="A510" s="15"/>
      <c r="B510" s="13">
        <v>59698.6</v>
      </c>
      <c r="C510" s="26">
        <f t="shared" si="1"/>
        <v>994.9766667</v>
      </c>
      <c r="D510" s="26">
        <f t="shared" si="2"/>
        <v>16.58294444</v>
      </c>
      <c r="E510" s="13"/>
      <c r="F510" s="13">
        <v>5625.0</v>
      </c>
      <c r="G510" s="26">
        <f t="shared" si="3"/>
        <v>5.625</v>
      </c>
      <c r="H510" s="14">
        <v>4.722</v>
      </c>
      <c r="I510" s="28">
        <f t="shared" si="4"/>
        <v>0.004722</v>
      </c>
      <c r="J510" s="13">
        <v>35.7</v>
      </c>
      <c r="K510" s="29">
        <v>0.0047220000000000005</v>
      </c>
      <c r="L510" s="29">
        <v>2.6715763155265356E-4</v>
      </c>
      <c r="M510" s="29">
        <v>94.64523570345656</v>
      </c>
      <c r="N510" s="29"/>
      <c r="O510" s="29">
        <v>267.1576315526536</v>
      </c>
      <c r="P510" s="29">
        <v>4722.000000000001</v>
      </c>
    </row>
    <row r="511" ht="14.25" customHeight="1">
      <c r="A511" s="15"/>
      <c r="B511" s="13">
        <v>59818.5</v>
      </c>
      <c r="C511" s="26">
        <f t="shared" si="1"/>
        <v>996.975</v>
      </c>
      <c r="D511" s="26">
        <f t="shared" si="2"/>
        <v>16.61625</v>
      </c>
      <c r="E511" s="13"/>
      <c r="F511" s="13">
        <v>5627.0</v>
      </c>
      <c r="G511" s="26">
        <f t="shared" si="3"/>
        <v>5.627</v>
      </c>
      <c r="H511" s="14">
        <v>4.722</v>
      </c>
      <c r="I511" s="28">
        <f t="shared" si="4"/>
        <v>0.004722</v>
      </c>
      <c r="J511" s="13">
        <v>35.7</v>
      </c>
      <c r="K511" s="29">
        <v>0.0047220000000000005</v>
      </c>
      <c r="L511" s="29">
        <v>2.6715763155265356E-4</v>
      </c>
      <c r="M511" s="29">
        <v>94.64523570345656</v>
      </c>
      <c r="N511" s="29"/>
      <c r="O511" s="29">
        <v>267.1576315526536</v>
      </c>
      <c r="P511" s="29">
        <v>4722.000000000001</v>
      </c>
    </row>
    <row r="512" ht="14.25" customHeight="1">
      <c r="A512" s="15"/>
      <c r="B512" s="13">
        <v>59938.4</v>
      </c>
      <c r="C512" s="26">
        <f t="shared" si="1"/>
        <v>998.9733333</v>
      </c>
      <c r="D512" s="26">
        <f t="shared" si="2"/>
        <v>16.64955556</v>
      </c>
      <c r="E512" s="13"/>
      <c r="F512" s="13">
        <v>5628.0</v>
      </c>
      <c r="G512" s="26">
        <f t="shared" si="3"/>
        <v>5.628</v>
      </c>
      <c r="H512" s="14">
        <v>4.722</v>
      </c>
      <c r="I512" s="28">
        <f t="shared" si="4"/>
        <v>0.004722</v>
      </c>
      <c r="J512" s="13">
        <v>35.7</v>
      </c>
      <c r="K512" s="29">
        <v>0.0047220000000000005</v>
      </c>
      <c r="L512" s="29">
        <v>2.6715763155265356E-4</v>
      </c>
      <c r="M512" s="29">
        <v>94.64523570345656</v>
      </c>
      <c r="N512" s="29"/>
      <c r="O512" s="29">
        <v>267.1576315526536</v>
      </c>
      <c r="P512" s="29">
        <v>4722.000000000001</v>
      </c>
    </row>
    <row r="513" ht="14.25" customHeight="1">
      <c r="A513" s="15"/>
      <c r="B513" s="13">
        <v>60058.3</v>
      </c>
      <c r="C513" s="26">
        <f t="shared" si="1"/>
        <v>1000.971667</v>
      </c>
      <c r="D513" s="26">
        <f t="shared" si="2"/>
        <v>16.68286111</v>
      </c>
      <c r="E513" s="13"/>
      <c r="F513" s="13">
        <v>5628.0</v>
      </c>
      <c r="G513" s="26">
        <f t="shared" si="3"/>
        <v>5.628</v>
      </c>
      <c r="H513" s="14">
        <v>4.722</v>
      </c>
      <c r="I513" s="28">
        <f t="shared" si="4"/>
        <v>0.004722</v>
      </c>
      <c r="J513" s="13">
        <v>35.7</v>
      </c>
      <c r="K513" s="29">
        <v>0.0047220000000000005</v>
      </c>
      <c r="L513" s="29">
        <v>2.6715763155265356E-4</v>
      </c>
      <c r="M513" s="29">
        <v>94.64523570345656</v>
      </c>
      <c r="N513" s="29"/>
      <c r="O513" s="29">
        <v>267.1576315526536</v>
      </c>
      <c r="P513" s="29">
        <v>4722.000000000001</v>
      </c>
    </row>
    <row r="514" ht="14.25" customHeight="1">
      <c r="A514" s="15"/>
      <c r="B514" s="13">
        <v>60178.1</v>
      </c>
      <c r="C514" s="26">
        <f t="shared" si="1"/>
        <v>1002.968333</v>
      </c>
      <c r="D514" s="26">
        <f t="shared" si="2"/>
        <v>16.71613889</v>
      </c>
      <c r="E514" s="13"/>
      <c r="F514" s="13">
        <v>5629.0</v>
      </c>
      <c r="G514" s="26">
        <f t="shared" si="3"/>
        <v>5.629</v>
      </c>
      <c r="H514" s="14">
        <v>4.722</v>
      </c>
      <c r="I514" s="28">
        <f t="shared" si="4"/>
        <v>0.004722</v>
      </c>
      <c r="J514" s="13">
        <v>35.7</v>
      </c>
      <c r="K514" s="29">
        <v>0.0047220000000000005</v>
      </c>
      <c r="L514" s="29">
        <v>2.6715763155265356E-4</v>
      </c>
      <c r="M514" s="29">
        <v>94.64523570345656</v>
      </c>
      <c r="N514" s="29"/>
      <c r="O514" s="29">
        <v>267.1576315526536</v>
      </c>
      <c r="P514" s="29">
        <v>4722.000000000001</v>
      </c>
    </row>
    <row r="515" ht="14.25" customHeight="1">
      <c r="A515" s="15"/>
      <c r="B515" s="13">
        <v>60298.0</v>
      </c>
      <c r="C515" s="26">
        <f t="shared" si="1"/>
        <v>1004.966667</v>
      </c>
      <c r="D515" s="26">
        <f t="shared" si="2"/>
        <v>16.74944444</v>
      </c>
      <c r="E515" s="13"/>
      <c r="F515" s="13">
        <v>5629.0</v>
      </c>
      <c r="G515" s="26">
        <f t="shared" si="3"/>
        <v>5.629</v>
      </c>
      <c r="H515" s="14">
        <v>4.722</v>
      </c>
      <c r="I515" s="28">
        <f t="shared" si="4"/>
        <v>0.004722</v>
      </c>
      <c r="J515" s="13">
        <v>35.7</v>
      </c>
      <c r="K515" s="29">
        <v>0.0047220000000000005</v>
      </c>
      <c r="L515" s="29">
        <v>2.6715763155265356E-4</v>
      </c>
      <c r="M515" s="29">
        <v>94.64523570345656</v>
      </c>
      <c r="N515" s="29"/>
      <c r="O515" s="29">
        <v>267.1576315526536</v>
      </c>
      <c r="P515" s="29">
        <v>4722.000000000001</v>
      </c>
    </row>
    <row r="516" ht="14.25" customHeight="1">
      <c r="A516" s="15"/>
      <c r="B516" s="13">
        <v>60417.9</v>
      </c>
      <c r="C516" s="26">
        <f t="shared" si="1"/>
        <v>1006.965</v>
      </c>
      <c r="D516" s="26">
        <f t="shared" si="2"/>
        <v>16.78275</v>
      </c>
      <c r="E516" s="13"/>
      <c r="F516" s="13">
        <v>5631.0</v>
      </c>
      <c r="G516" s="26">
        <f t="shared" si="3"/>
        <v>5.631</v>
      </c>
      <c r="H516" s="14">
        <v>4.722</v>
      </c>
      <c r="I516" s="28">
        <f t="shared" si="4"/>
        <v>0.004722</v>
      </c>
      <c r="J516" s="13">
        <v>35.7</v>
      </c>
      <c r="K516" s="29">
        <v>0.0047220000000000005</v>
      </c>
      <c r="L516" s="29">
        <v>2.6715763155265356E-4</v>
      </c>
      <c r="M516" s="29">
        <v>94.64523570345656</v>
      </c>
      <c r="N516" s="29"/>
      <c r="O516" s="29">
        <v>267.1576315526536</v>
      </c>
      <c r="P516" s="29">
        <v>4722.000000000001</v>
      </c>
    </row>
    <row r="517" ht="14.25" customHeight="1">
      <c r="A517" s="15"/>
      <c r="B517" s="13">
        <v>60537.8</v>
      </c>
      <c r="C517" s="26">
        <f t="shared" si="1"/>
        <v>1008.963333</v>
      </c>
      <c r="D517" s="26">
        <f t="shared" si="2"/>
        <v>16.81605556</v>
      </c>
      <c r="E517" s="13"/>
      <c r="F517" s="13">
        <v>5631.0</v>
      </c>
      <c r="G517" s="26">
        <f t="shared" si="3"/>
        <v>5.631</v>
      </c>
      <c r="H517" s="14">
        <v>4.722</v>
      </c>
      <c r="I517" s="28">
        <f t="shared" si="4"/>
        <v>0.004722</v>
      </c>
      <c r="J517" s="13">
        <v>35.7</v>
      </c>
      <c r="K517" s="29">
        <v>0.0047220000000000005</v>
      </c>
      <c r="L517" s="29">
        <v>2.6715763155265356E-4</v>
      </c>
      <c r="M517" s="29">
        <v>94.64523570345656</v>
      </c>
      <c r="N517" s="29"/>
      <c r="O517" s="29">
        <v>267.1576315526536</v>
      </c>
      <c r="P517" s="29">
        <v>4722.000000000001</v>
      </c>
    </row>
    <row r="518" ht="14.25" customHeight="1">
      <c r="A518" s="15"/>
      <c r="B518" s="13">
        <v>60657.6</v>
      </c>
      <c r="C518" s="26">
        <f t="shared" si="1"/>
        <v>1010.96</v>
      </c>
      <c r="D518" s="26">
        <f t="shared" si="2"/>
        <v>16.84933333</v>
      </c>
      <c r="E518" s="13"/>
      <c r="F518" s="13">
        <v>5631.0</v>
      </c>
      <c r="G518" s="26">
        <f t="shared" si="3"/>
        <v>5.631</v>
      </c>
      <c r="H518" s="14">
        <v>4.722</v>
      </c>
      <c r="I518" s="28">
        <f t="shared" si="4"/>
        <v>0.004722</v>
      </c>
      <c r="J518" s="13">
        <v>35.7</v>
      </c>
      <c r="K518" s="29">
        <v>0.0047220000000000005</v>
      </c>
      <c r="L518" s="29">
        <v>2.6715763155265356E-4</v>
      </c>
      <c r="M518" s="29">
        <v>94.64523570345656</v>
      </c>
      <c r="N518" s="29"/>
      <c r="O518" s="29">
        <v>267.1576315526536</v>
      </c>
      <c r="P518" s="29">
        <v>4722.000000000001</v>
      </c>
    </row>
    <row r="519" ht="14.25" customHeight="1">
      <c r="A519" s="15"/>
      <c r="B519" s="13">
        <v>60777.5</v>
      </c>
      <c r="C519" s="26">
        <f t="shared" si="1"/>
        <v>1012.958333</v>
      </c>
      <c r="D519" s="26">
        <f t="shared" si="2"/>
        <v>16.88263889</v>
      </c>
      <c r="E519" s="13"/>
      <c r="F519" s="13">
        <v>5632.0</v>
      </c>
      <c r="G519" s="26">
        <f t="shared" si="3"/>
        <v>5.632</v>
      </c>
      <c r="H519" s="14">
        <v>4.722</v>
      </c>
      <c r="I519" s="28">
        <f t="shared" si="4"/>
        <v>0.004722</v>
      </c>
      <c r="J519" s="13">
        <v>35.7</v>
      </c>
      <c r="K519" s="29">
        <v>0.0047220000000000005</v>
      </c>
      <c r="L519" s="29">
        <v>2.6715763155265356E-4</v>
      </c>
      <c r="M519" s="29">
        <v>94.64523570345656</v>
      </c>
      <c r="N519" s="29"/>
      <c r="O519" s="29">
        <v>267.1576315526536</v>
      </c>
      <c r="P519" s="29">
        <v>4722.000000000001</v>
      </c>
    </row>
    <row r="520" ht="14.25" customHeight="1">
      <c r="A520" s="15"/>
      <c r="B520" s="13">
        <v>60897.4</v>
      </c>
      <c r="C520" s="26">
        <f t="shared" si="1"/>
        <v>1014.956667</v>
      </c>
      <c r="D520" s="26">
        <f t="shared" si="2"/>
        <v>16.91594444</v>
      </c>
      <c r="E520" s="13"/>
      <c r="F520" s="13">
        <v>5632.0</v>
      </c>
      <c r="G520" s="26">
        <f t="shared" si="3"/>
        <v>5.632</v>
      </c>
      <c r="H520" s="14">
        <v>4.722</v>
      </c>
      <c r="I520" s="28">
        <f t="shared" si="4"/>
        <v>0.004722</v>
      </c>
      <c r="J520" s="13">
        <v>35.7</v>
      </c>
      <c r="K520" s="29">
        <v>0.0047220000000000005</v>
      </c>
      <c r="L520" s="29">
        <v>2.6715763155265356E-4</v>
      </c>
      <c r="M520" s="29">
        <v>94.64523570345656</v>
      </c>
      <c r="N520" s="29"/>
      <c r="O520" s="29">
        <v>267.1576315526536</v>
      </c>
      <c r="P520" s="29">
        <v>4722.000000000001</v>
      </c>
    </row>
    <row r="521" ht="14.25" customHeight="1">
      <c r="A521" s="15"/>
      <c r="B521" s="13">
        <v>61017.3</v>
      </c>
      <c r="C521" s="26">
        <f t="shared" si="1"/>
        <v>1016.955</v>
      </c>
      <c r="D521" s="26">
        <f t="shared" si="2"/>
        <v>16.94925</v>
      </c>
      <c r="E521" s="13"/>
      <c r="F521" s="13">
        <v>5632.0</v>
      </c>
      <c r="G521" s="26">
        <f t="shared" si="3"/>
        <v>5.632</v>
      </c>
      <c r="H521" s="14">
        <v>4.722</v>
      </c>
      <c r="I521" s="28">
        <f t="shared" si="4"/>
        <v>0.004722</v>
      </c>
      <c r="J521" s="13">
        <v>35.7</v>
      </c>
      <c r="K521" s="29">
        <v>0.0047220000000000005</v>
      </c>
      <c r="L521" s="29">
        <v>2.6715763155265356E-4</v>
      </c>
      <c r="M521" s="29">
        <v>94.64523570345656</v>
      </c>
      <c r="N521" s="29"/>
      <c r="O521" s="29">
        <v>267.1576315526536</v>
      </c>
      <c r="P521" s="29">
        <v>4722.000000000001</v>
      </c>
    </row>
    <row r="522" ht="14.25" customHeight="1">
      <c r="A522" s="15"/>
      <c r="B522" s="13">
        <v>61137.2</v>
      </c>
      <c r="C522" s="26">
        <f t="shared" si="1"/>
        <v>1018.953333</v>
      </c>
      <c r="D522" s="26">
        <f t="shared" si="2"/>
        <v>16.98255556</v>
      </c>
      <c r="E522" s="13"/>
      <c r="F522" s="13">
        <v>5633.0</v>
      </c>
      <c r="G522" s="26">
        <f t="shared" si="3"/>
        <v>5.633</v>
      </c>
      <c r="H522" s="14">
        <v>4.722</v>
      </c>
      <c r="I522" s="28">
        <f t="shared" si="4"/>
        <v>0.004722</v>
      </c>
      <c r="J522" s="13">
        <v>35.7</v>
      </c>
      <c r="K522" s="29">
        <v>0.0047220000000000005</v>
      </c>
      <c r="L522" s="29">
        <v>2.6715763155265356E-4</v>
      </c>
      <c r="M522" s="29">
        <v>94.64523570345656</v>
      </c>
      <c r="N522" s="29"/>
      <c r="O522" s="29">
        <v>267.1576315526536</v>
      </c>
      <c r="P522" s="29">
        <v>4722.000000000001</v>
      </c>
    </row>
    <row r="523" ht="14.25" customHeight="1">
      <c r="A523" s="15"/>
      <c r="B523" s="13">
        <v>61257.0</v>
      </c>
      <c r="C523" s="26">
        <f t="shared" si="1"/>
        <v>1020.95</v>
      </c>
      <c r="D523" s="26">
        <f t="shared" si="2"/>
        <v>17.01583333</v>
      </c>
      <c r="E523" s="13"/>
      <c r="F523" s="13">
        <v>5640.0</v>
      </c>
      <c r="G523" s="26">
        <f t="shared" si="3"/>
        <v>5.64</v>
      </c>
      <c r="H523" s="14">
        <v>4.726</v>
      </c>
      <c r="I523" s="28">
        <f t="shared" si="4"/>
        <v>0.004726</v>
      </c>
      <c r="J523" s="13">
        <v>35.7</v>
      </c>
      <c r="K523" s="29">
        <v>0.004726</v>
      </c>
      <c r="L523" s="29">
        <v>2.631576315526539E-4</v>
      </c>
      <c r="M523" s="29">
        <v>94.72540955835149</v>
      </c>
      <c r="N523" s="29"/>
      <c r="O523" s="29">
        <v>263.1576315526539</v>
      </c>
      <c r="P523" s="29">
        <v>4726.0</v>
      </c>
    </row>
    <row r="524" ht="14.25" customHeight="1">
      <c r="A524" s="15"/>
      <c r="B524" s="13">
        <v>61376.9</v>
      </c>
      <c r="C524" s="26">
        <f t="shared" si="1"/>
        <v>1022.948333</v>
      </c>
      <c r="D524" s="26">
        <f t="shared" si="2"/>
        <v>17.04913889</v>
      </c>
      <c r="E524" s="13"/>
      <c r="F524" s="13">
        <v>5638.0</v>
      </c>
      <c r="G524" s="26">
        <f t="shared" si="3"/>
        <v>5.638</v>
      </c>
      <c r="H524" s="14">
        <v>4.726</v>
      </c>
      <c r="I524" s="28">
        <f t="shared" si="4"/>
        <v>0.004726</v>
      </c>
      <c r="J524" s="13">
        <v>35.7</v>
      </c>
      <c r="K524" s="29">
        <v>0.004726</v>
      </c>
      <c r="L524" s="29">
        <v>2.631576315526539E-4</v>
      </c>
      <c r="M524" s="29">
        <v>94.72540955835149</v>
      </c>
      <c r="N524" s="29"/>
      <c r="O524" s="29">
        <v>263.1576315526539</v>
      </c>
      <c r="P524" s="29">
        <v>4726.0</v>
      </c>
    </row>
    <row r="525" ht="14.25" customHeight="1">
      <c r="A525" s="15"/>
      <c r="B525" s="13">
        <v>61496.8</v>
      </c>
      <c r="C525" s="26">
        <f t="shared" si="1"/>
        <v>1024.946667</v>
      </c>
      <c r="D525" s="26">
        <f t="shared" si="2"/>
        <v>17.08244444</v>
      </c>
      <c r="E525" s="13"/>
      <c r="F525" s="13">
        <v>5638.0</v>
      </c>
      <c r="G525" s="26">
        <f t="shared" si="3"/>
        <v>5.638</v>
      </c>
      <c r="H525" s="14">
        <v>4.726</v>
      </c>
      <c r="I525" s="28">
        <f t="shared" si="4"/>
        <v>0.004726</v>
      </c>
      <c r="J525" s="13">
        <v>35.7</v>
      </c>
      <c r="K525" s="29">
        <v>0.004726</v>
      </c>
      <c r="L525" s="29">
        <v>2.631576315526539E-4</v>
      </c>
      <c r="M525" s="29">
        <v>94.72540955835149</v>
      </c>
      <c r="N525" s="29"/>
      <c r="O525" s="29">
        <v>263.1576315526539</v>
      </c>
      <c r="P525" s="29">
        <v>4726.0</v>
      </c>
    </row>
    <row r="526" ht="14.25" customHeight="1">
      <c r="A526" s="15"/>
      <c r="B526" s="13">
        <v>61616.7</v>
      </c>
      <c r="C526" s="26">
        <f t="shared" si="1"/>
        <v>1026.945</v>
      </c>
      <c r="D526" s="26">
        <f t="shared" si="2"/>
        <v>17.11575</v>
      </c>
      <c r="E526" s="13"/>
      <c r="F526" s="13">
        <v>5639.0</v>
      </c>
      <c r="G526" s="26">
        <f t="shared" si="3"/>
        <v>5.639</v>
      </c>
      <c r="H526" s="14">
        <v>4.726</v>
      </c>
      <c r="I526" s="28">
        <f t="shared" si="4"/>
        <v>0.004726</v>
      </c>
      <c r="J526" s="13">
        <v>35.7</v>
      </c>
      <c r="K526" s="29">
        <v>0.004726</v>
      </c>
      <c r="L526" s="29">
        <v>2.631576315526539E-4</v>
      </c>
      <c r="M526" s="29">
        <v>94.72540955835149</v>
      </c>
      <c r="N526" s="29"/>
      <c r="O526" s="29">
        <v>263.1576315526539</v>
      </c>
      <c r="P526" s="29">
        <v>4726.0</v>
      </c>
    </row>
    <row r="527" ht="14.25" customHeight="1">
      <c r="A527" s="15"/>
      <c r="B527" s="13">
        <v>61736.5</v>
      </c>
      <c r="C527" s="26">
        <f t="shared" si="1"/>
        <v>1028.941667</v>
      </c>
      <c r="D527" s="26">
        <f t="shared" si="2"/>
        <v>17.14902778</v>
      </c>
      <c r="E527" s="13"/>
      <c r="F527" s="13">
        <v>5640.0</v>
      </c>
      <c r="G527" s="26">
        <f t="shared" si="3"/>
        <v>5.64</v>
      </c>
      <c r="H527" s="14">
        <v>4.726</v>
      </c>
      <c r="I527" s="28">
        <f t="shared" si="4"/>
        <v>0.004726</v>
      </c>
      <c r="J527" s="13">
        <v>35.7</v>
      </c>
      <c r="K527" s="29">
        <v>0.004726</v>
      </c>
      <c r="L527" s="29">
        <v>2.631576315526539E-4</v>
      </c>
      <c r="M527" s="29">
        <v>94.72540955835149</v>
      </c>
      <c r="N527" s="29"/>
      <c r="O527" s="29">
        <v>263.1576315526539</v>
      </c>
      <c r="P527" s="29">
        <v>4726.0</v>
      </c>
    </row>
    <row r="528" ht="14.25" customHeight="1">
      <c r="A528" s="15"/>
      <c r="B528" s="13">
        <v>61856.4</v>
      </c>
      <c r="C528" s="26">
        <f t="shared" si="1"/>
        <v>1030.94</v>
      </c>
      <c r="D528" s="26">
        <f t="shared" si="2"/>
        <v>17.18233333</v>
      </c>
      <c r="E528" s="13"/>
      <c r="F528" s="13">
        <v>5641.0</v>
      </c>
      <c r="G528" s="26">
        <f t="shared" si="3"/>
        <v>5.641</v>
      </c>
      <c r="H528" s="14">
        <v>4.726</v>
      </c>
      <c r="I528" s="28">
        <f t="shared" si="4"/>
        <v>0.004726</v>
      </c>
      <c r="J528" s="13">
        <v>35.7</v>
      </c>
      <c r="K528" s="29">
        <v>0.004726</v>
      </c>
      <c r="L528" s="29">
        <v>2.631576315526539E-4</v>
      </c>
      <c r="M528" s="29">
        <v>94.72540955835149</v>
      </c>
      <c r="N528" s="29"/>
      <c r="O528" s="29">
        <v>263.1576315526539</v>
      </c>
      <c r="P528" s="29">
        <v>4726.0</v>
      </c>
    </row>
    <row r="529" ht="14.25" customHeight="1">
      <c r="A529" s="15"/>
      <c r="B529" s="13">
        <v>61976.3</v>
      </c>
      <c r="C529" s="26">
        <f t="shared" si="1"/>
        <v>1032.938333</v>
      </c>
      <c r="D529" s="26">
        <f t="shared" si="2"/>
        <v>17.21563889</v>
      </c>
      <c r="E529" s="13"/>
      <c r="F529" s="13">
        <v>5641.0</v>
      </c>
      <c r="G529" s="26">
        <f t="shared" si="3"/>
        <v>5.641</v>
      </c>
      <c r="H529" s="14">
        <v>4.726</v>
      </c>
      <c r="I529" s="28">
        <f t="shared" si="4"/>
        <v>0.004726</v>
      </c>
      <c r="J529" s="13">
        <v>35.7</v>
      </c>
      <c r="K529" s="29">
        <v>0.004726</v>
      </c>
      <c r="L529" s="29">
        <v>2.631576315526539E-4</v>
      </c>
      <c r="M529" s="29">
        <v>94.72540955835149</v>
      </c>
      <c r="N529" s="29"/>
      <c r="O529" s="29">
        <v>263.1576315526539</v>
      </c>
      <c r="P529" s="29">
        <v>4726.0</v>
      </c>
    </row>
    <row r="530" ht="14.25" customHeight="1">
      <c r="A530" s="15"/>
      <c r="B530" s="13">
        <v>62096.2</v>
      </c>
      <c r="C530" s="26">
        <f t="shared" si="1"/>
        <v>1034.936667</v>
      </c>
      <c r="D530" s="26">
        <f t="shared" si="2"/>
        <v>17.24894444</v>
      </c>
      <c r="E530" s="13"/>
      <c r="F530" s="13">
        <v>5642.0</v>
      </c>
      <c r="G530" s="26">
        <f t="shared" si="3"/>
        <v>5.642</v>
      </c>
      <c r="H530" s="14">
        <v>4.726</v>
      </c>
      <c r="I530" s="28">
        <f t="shared" si="4"/>
        <v>0.004726</v>
      </c>
      <c r="J530" s="13">
        <v>35.7</v>
      </c>
      <c r="K530" s="29">
        <v>0.004726</v>
      </c>
      <c r="L530" s="29">
        <v>2.631576315526539E-4</v>
      </c>
      <c r="M530" s="29">
        <v>94.72540955835149</v>
      </c>
      <c r="N530" s="29"/>
      <c r="O530" s="29">
        <v>263.1576315526539</v>
      </c>
      <c r="P530" s="29">
        <v>4726.0</v>
      </c>
    </row>
    <row r="531" ht="14.25" customHeight="1">
      <c r="A531" s="15"/>
      <c r="B531" s="13">
        <v>62216.0</v>
      </c>
      <c r="C531" s="26">
        <f t="shared" si="1"/>
        <v>1036.933333</v>
      </c>
      <c r="D531" s="26">
        <f t="shared" si="2"/>
        <v>17.28222222</v>
      </c>
      <c r="E531" s="13"/>
      <c r="F531" s="13">
        <v>5642.0</v>
      </c>
      <c r="G531" s="26">
        <f t="shared" si="3"/>
        <v>5.642</v>
      </c>
      <c r="H531" s="14">
        <v>4.726</v>
      </c>
      <c r="I531" s="28">
        <f t="shared" si="4"/>
        <v>0.004726</v>
      </c>
      <c r="J531" s="13">
        <v>35.7</v>
      </c>
      <c r="K531" s="29">
        <v>0.004726</v>
      </c>
      <c r="L531" s="29">
        <v>2.631576315526539E-4</v>
      </c>
      <c r="M531" s="29">
        <v>94.72540955835149</v>
      </c>
      <c r="N531" s="29"/>
      <c r="O531" s="29">
        <v>263.1576315526539</v>
      </c>
      <c r="P531" s="29">
        <v>4726.0</v>
      </c>
    </row>
    <row r="532" ht="14.25" customHeight="1">
      <c r="A532" s="15"/>
      <c r="B532" s="13">
        <v>62335.9</v>
      </c>
      <c r="C532" s="26">
        <f t="shared" si="1"/>
        <v>1038.931667</v>
      </c>
      <c r="D532" s="26">
        <f t="shared" si="2"/>
        <v>17.31552778</v>
      </c>
      <c r="E532" s="13"/>
      <c r="F532" s="13">
        <v>5642.0</v>
      </c>
      <c r="G532" s="26">
        <f t="shared" si="3"/>
        <v>5.642</v>
      </c>
      <c r="H532" s="14">
        <v>4.726</v>
      </c>
      <c r="I532" s="28">
        <f t="shared" si="4"/>
        <v>0.004726</v>
      </c>
      <c r="J532" s="13">
        <v>35.7</v>
      </c>
      <c r="K532" s="29">
        <v>0.004726</v>
      </c>
      <c r="L532" s="29">
        <v>2.631576315526539E-4</v>
      </c>
      <c r="M532" s="29">
        <v>94.72540955835149</v>
      </c>
      <c r="N532" s="29"/>
      <c r="O532" s="29">
        <v>263.1576315526539</v>
      </c>
      <c r="P532" s="29">
        <v>4726.0</v>
      </c>
    </row>
    <row r="533" ht="14.25" customHeight="1">
      <c r="A533" s="15"/>
      <c r="B533" s="13">
        <v>62455.8</v>
      </c>
      <c r="C533" s="26">
        <f t="shared" si="1"/>
        <v>1040.93</v>
      </c>
      <c r="D533" s="26">
        <f t="shared" si="2"/>
        <v>17.34883333</v>
      </c>
      <c r="E533" s="13"/>
      <c r="F533" s="13">
        <v>5644.0</v>
      </c>
      <c r="G533" s="26">
        <f t="shared" si="3"/>
        <v>5.644</v>
      </c>
      <c r="H533" s="14">
        <v>4.726</v>
      </c>
      <c r="I533" s="28">
        <f t="shared" si="4"/>
        <v>0.004726</v>
      </c>
      <c r="J533" s="13">
        <v>35.7</v>
      </c>
      <c r="K533" s="29">
        <v>0.004726</v>
      </c>
      <c r="L533" s="29">
        <v>2.631576315526539E-4</v>
      </c>
      <c r="M533" s="29">
        <v>94.72540955835149</v>
      </c>
      <c r="N533" s="29"/>
      <c r="O533" s="29">
        <v>263.1576315526539</v>
      </c>
      <c r="P533" s="29">
        <v>4726.0</v>
      </c>
    </row>
    <row r="534" ht="14.25" customHeight="1">
      <c r="A534" s="15"/>
      <c r="B534" s="13">
        <v>62575.7</v>
      </c>
      <c r="C534" s="26">
        <f t="shared" si="1"/>
        <v>1042.928333</v>
      </c>
      <c r="D534" s="26">
        <f t="shared" si="2"/>
        <v>17.38213889</v>
      </c>
      <c r="E534" s="13"/>
      <c r="F534" s="13">
        <v>5644.0</v>
      </c>
      <c r="G534" s="26">
        <f t="shared" si="3"/>
        <v>5.644</v>
      </c>
      <c r="H534" s="14">
        <v>4.726</v>
      </c>
      <c r="I534" s="28">
        <f t="shared" si="4"/>
        <v>0.004726</v>
      </c>
      <c r="J534" s="13">
        <v>35.7</v>
      </c>
      <c r="K534" s="29">
        <v>0.004726</v>
      </c>
      <c r="L534" s="29">
        <v>2.631576315526539E-4</v>
      </c>
      <c r="M534" s="29">
        <v>94.72540955835149</v>
      </c>
      <c r="N534" s="29"/>
      <c r="O534" s="29">
        <v>263.1576315526539</v>
      </c>
      <c r="P534" s="29">
        <v>4726.0</v>
      </c>
    </row>
    <row r="535" ht="14.25" customHeight="1">
      <c r="A535" s="15"/>
      <c r="B535" s="13">
        <v>62622.2</v>
      </c>
      <c r="C535" s="26">
        <f t="shared" si="1"/>
        <v>1043.703333</v>
      </c>
      <c r="D535" s="26">
        <f t="shared" si="2"/>
        <v>17.39505556</v>
      </c>
      <c r="E535" s="13"/>
      <c r="F535" s="13">
        <v>5644.0</v>
      </c>
      <c r="G535" s="26">
        <f t="shared" si="3"/>
        <v>5.644</v>
      </c>
      <c r="H535" s="14">
        <v>4.726</v>
      </c>
      <c r="I535" s="28">
        <f t="shared" si="4"/>
        <v>0.004726</v>
      </c>
      <c r="J535" s="13">
        <v>35.7</v>
      </c>
      <c r="K535" s="29">
        <v>0.004726</v>
      </c>
      <c r="L535" s="29">
        <v>2.631576315526539E-4</v>
      </c>
      <c r="M535" s="29">
        <v>94.72540955835149</v>
      </c>
      <c r="N535" s="29"/>
      <c r="O535" s="29">
        <v>263.1576315526539</v>
      </c>
      <c r="P535" s="29">
        <v>4726.0</v>
      </c>
    </row>
    <row r="536" ht="14.25" customHeight="1">
      <c r="A536" s="15"/>
      <c r="B536" s="13"/>
      <c r="C536" s="13"/>
      <c r="D536" s="13"/>
      <c r="E536" s="13"/>
      <c r="F536" s="13"/>
      <c r="G536" s="38"/>
      <c r="H536" s="38"/>
      <c r="I536" s="38"/>
      <c r="J536" s="38"/>
      <c r="K536" s="15"/>
      <c r="L536" s="15"/>
      <c r="M536" s="15"/>
      <c r="N536" s="15"/>
      <c r="O536" s="15"/>
      <c r="P536" s="15"/>
    </row>
    <row r="537" ht="14.25" customHeight="1">
      <c r="A537" s="15"/>
      <c r="B537" s="13"/>
      <c r="C537" s="13"/>
      <c r="D537" s="13"/>
      <c r="E537" s="13"/>
      <c r="F537" s="13"/>
      <c r="G537" s="38"/>
      <c r="H537" s="38"/>
      <c r="I537" s="38"/>
      <c r="J537" s="38"/>
      <c r="K537" s="15"/>
      <c r="L537" s="15"/>
      <c r="M537" s="15"/>
      <c r="N537" s="15"/>
      <c r="O537" s="15"/>
      <c r="P537" s="15"/>
    </row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paperSize="9" orientation="portrait"/>
  <drawing r:id="rId1"/>
</worksheet>
</file>